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Documents\Astra 92\Astra\Dokumenty\Projekty 2015\15085\DSP_IO02_D2.2\"/>
    </mc:Choice>
  </mc:AlternateContent>
  <bookViews>
    <workbookView xWindow="0" yWindow="0" windowWidth="22992" windowHeight="11292"/>
  </bookViews>
  <sheets>
    <sheet name="Rekapitulace" sheetId="3" r:id="rId1"/>
    <sheet name="Rozpočet" sheetId="2" r:id="rId2"/>
    <sheet name="Parametry" sheetId="1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2" i="2" l="1"/>
  <c r="G22" i="2"/>
  <c r="I22" i="2" s="1"/>
  <c r="G3" i="2"/>
  <c r="C21" i="3"/>
  <c r="H98" i="2"/>
  <c r="H96" i="2"/>
  <c r="H94" i="2"/>
  <c r="H93" i="2"/>
  <c r="H91" i="2"/>
  <c r="H88" i="2"/>
  <c r="H86" i="2"/>
  <c r="H84" i="2"/>
  <c r="H83" i="2"/>
  <c r="H81" i="2"/>
  <c r="H78" i="2"/>
  <c r="H76" i="2"/>
  <c r="H66" i="2"/>
  <c r="H64" i="2"/>
  <c r="H63" i="2"/>
  <c r="H60" i="2"/>
  <c r="H58" i="2"/>
  <c r="H56" i="2"/>
  <c r="H55" i="2"/>
  <c r="H54" i="2"/>
  <c r="H53" i="2"/>
  <c r="H52" i="2"/>
  <c r="H48" i="2"/>
  <c r="H47" i="2"/>
  <c r="H45" i="2"/>
  <c r="H41" i="2"/>
  <c r="H40" i="2"/>
  <c r="H39" i="2"/>
  <c r="H38" i="2"/>
  <c r="G98" i="2"/>
  <c r="G96" i="2"/>
  <c r="G93" i="2"/>
  <c r="G91" i="2"/>
  <c r="G88" i="2"/>
  <c r="G86" i="2"/>
  <c r="G84" i="2"/>
  <c r="G83" i="2"/>
  <c r="I83" i="2" s="1"/>
  <c r="G81" i="2"/>
  <c r="G78" i="2"/>
  <c r="G76" i="2"/>
  <c r="G66" i="2"/>
  <c r="G64" i="2"/>
  <c r="G63" i="2"/>
  <c r="G60" i="2"/>
  <c r="G58" i="2"/>
  <c r="G56" i="2"/>
  <c r="G55" i="2"/>
  <c r="G54" i="2"/>
  <c r="G53" i="2"/>
  <c r="G52" i="2"/>
  <c r="G48" i="2"/>
  <c r="G47" i="2"/>
  <c r="G45" i="2"/>
  <c r="G41" i="2"/>
  <c r="G40" i="2"/>
  <c r="G39" i="2"/>
  <c r="G38" i="2"/>
  <c r="E98" i="2"/>
  <c r="I98" i="2" s="1"/>
  <c r="E96" i="2"/>
  <c r="I96" i="2" s="1"/>
  <c r="E94" i="2"/>
  <c r="I94" i="2" s="1"/>
  <c r="E93" i="2"/>
  <c r="E91" i="2"/>
  <c r="E88" i="2"/>
  <c r="E86" i="2"/>
  <c r="E84" i="2"/>
  <c r="E81" i="2"/>
  <c r="I81" i="2" s="1"/>
  <c r="E78" i="2"/>
  <c r="I78" i="2" s="1"/>
  <c r="E76" i="2"/>
  <c r="E66" i="2"/>
  <c r="E64" i="2"/>
  <c r="E63" i="2"/>
  <c r="E60" i="2"/>
  <c r="E58" i="2"/>
  <c r="E56" i="2"/>
  <c r="I56" i="2" s="1"/>
  <c r="E55" i="2"/>
  <c r="I55" i="2" s="1"/>
  <c r="E54" i="2"/>
  <c r="E53" i="2"/>
  <c r="E52" i="2"/>
  <c r="E48" i="2"/>
  <c r="E47" i="2"/>
  <c r="E45" i="2"/>
  <c r="E41" i="2"/>
  <c r="I41" i="2" s="1"/>
  <c r="E40" i="2"/>
  <c r="I40" i="2" s="1"/>
  <c r="E39" i="2"/>
  <c r="E38" i="2"/>
  <c r="H30" i="2"/>
  <c r="H31" i="2"/>
  <c r="H32" i="2"/>
  <c r="H33" i="2"/>
  <c r="H34" i="2"/>
  <c r="H35" i="2"/>
  <c r="H36" i="2"/>
  <c r="G30" i="2"/>
  <c r="I30" i="2" s="1"/>
  <c r="G31" i="2"/>
  <c r="G32" i="2"/>
  <c r="G33" i="2"/>
  <c r="G34" i="2"/>
  <c r="I34" i="2" s="1"/>
  <c r="G35" i="2"/>
  <c r="I35" i="2" s="1"/>
  <c r="G36" i="2"/>
  <c r="E31" i="2"/>
  <c r="E32" i="2"/>
  <c r="E33" i="2"/>
  <c r="E36" i="2"/>
  <c r="H29" i="2"/>
  <c r="G29" i="2"/>
  <c r="E29" i="2"/>
  <c r="H28" i="2"/>
  <c r="G28" i="2"/>
  <c r="E28" i="2"/>
  <c r="H3" i="2"/>
  <c r="E3" i="2"/>
  <c r="E23" i="2" s="1"/>
  <c r="B32" i="3" s="1"/>
  <c r="B3" i="3" s="1"/>
  <c r="I45" i="2" l="1"/>
  <c r="I58" i="2"/>
  <c r="I47" i="2"/>
  <c r="I60" i="2"/>
  <c r="I36" i="2"/>
  <c r="I48" i="2"/>
  <c r="I63" i="2"/>
  <c r="I52" i="2"/>
  <c r="I64" i="2"/>
  <c r="I91" i="2"/>
  <c r="I38" i="2"/>
  <c r="I53" i="2"/>
  <c r="I66" i="2"/>
  <c r="I39" i="2"/>
  <c r="I54" i="2"/>
  <c r="I31" i="2"/>
  <c r="I88" i="2"/>
  <c r="G100" i="2"/>
  <c r="C34" i="3" s="1"/>
  <c r="G23" i="2"/>
  <c r="C32" i="3" s="1"/>
  <c r="I84" i="2"/>
  <c r="I93" i="2"/>
  <c r="I29" i="2"/>
  <c r="I28" i="2"/>
  <c r="E70" i="2"/>
  <c r="E71" i="2" s="1"/>
  <c r="B33" i="3" s="1"/>
  <c r="C5" i="3" s="1"/>
  <c r="E100" i="2"/>
  <c r="B34" i="3" s="1"/>
  <c r="G71" i="2"/>
  <c r="C33" i="3" s="1"/>
  <c r="I33" i="2"/>
  <c r="I32" i="2"/>
  <c r="I86" i="2"/>
  <c r="I3" i="2"/>
  <c r="I23" i="2" s="1"/>
  <c r="I76" i="2"/>
  <c r="C4" i="3"/>
  <c r="B4" i="3"/>
  <c r="B7" i="3" s="1"/>
  <c r="B12" i="3" s="1"/>
  <c r="I70" i="2" l="1"/>
  <c r="I71" i="2" s="1"/>
  <c r="C10" i="3"/>
  <c r="C6" i="3"/>
  <c r="C7" i="3" s="1"/>
  <c r="C8" i="3" s="1"/>
  <c r="C12" i="3" s="1"/>
  <c r="C16" i="3" s="1"/>
  <c r="C24" i="3" s="1"/>
  <c r="I100" i="2"/>
  <c r="C25" i="3" l="1"/>
  <c r="C27" i="3" s="1"/>
  <c r="B25" i="3"/>
</calcChain>
</file>

<file path=xl/sharedStrings.xml><?xml version="1.0" encoding="utf-8"?>
<sst xmlns="http://schemas.openxmlformats.org/spreadsheetml/2006/main" count="312" uniqueCount="174">
  <si>
    <t>Název</t>
  </si>
  <si>
    <t>Hodnota</t>
  </si>
  <si>
    <t>Nadpis rekapitulace</t>
  </si>
  <si>
    <t>Seznam prací a dodávek elektrotechnických zařízení</t>
  </si>
  <si>
    <t>Akce</t>
  </si>
  <si>
    <t>Mateřská škola - Vrskmaň, č.p.63, p. č. 117, k.ú. Vrskmaň</t>
  </si>
  <si>
    <t>Projekt</t>
  </si>
  <si>
    <t>Elektroinstalace
IO02 - Přípojka NN</t>
  </si>
  <si>
    <t>Investor</t>
  </si>
  <si>
    <t>OBEC VRSKMAŇ</t>
  </si>
  <si>
    <t>Z. č.</t>
  </si>
  <si>
    <t>15085</t>
  </si>
  <si>
    <t>A. č.</t>
  </si>
  <si>
    <t>15085_DSP</t>
  </si>
  <si>
    <t>Smlouva</t>
  </si>
  <si>
    <t/>
  </si>
  <si>
    <t>Vypracoval</t>
  </si>
  <si>
    <t>Petr Vyžďura</t>
  </si>
  <si>
    <t>Kontroloval</t>
  </si>
  <si>
    <t>Ing. Ota Vettermann</t>
  </si>
  <si>
    <t>Datum</t>
  </si>
  <si>
    <t>Zpracovatel</t>
  </si>
  <si>
    <t>CÚ</t>
  </si>
  <si>
    <t>Poznámka</t>
  </si>
  <si>
    <t>Uvedené ceny jsou v Kč a nezahrnují DPH, pokud to není uvedeno._x000D_
Dodávka akce se předpokládá včetně kompletní montáže, dopravy,_x000D_
vnitrostaveništní manipulace, veškerého souvisejícího doplňkového,_x000D_
podružného a montážního materiálu tak, aby celé zařízení bylo funkční_x000D_
a splňovalo všechny předpisy, které se na ně vztahují._x000D_
Při zpracování nabídky je nutné vycházet ze všech částí dokumentace_x000D_
(technické zprávy, seznamu pozic, všech výkresů a specifikace materiálu)._x000D_
Součástí ceny musí být veškeré náklady, aby cena byla konečná_x000D_
a zahrnovala celou dodávku a montáž akce._x000D_
Všechny použité výrobky musí mít osvědčení o schválení k provozu v České republice.</t>
  </si>
  <si>
    <t>Doprava dodávek  (3,6) %</t>
  </si>
  <si>
    <t>3,60</t>
  </si>
  <si>
    <t>Přesun dodávek  (1) %</t>
  </si>
  <si>
    <t>1,00</t>
  </si>
  <si>
    <t>PPV  (1 nebo 6) %</t>
  </si>
  <si>
    <t>6,00</t>
  </si>
  <si>
    <t>PPV zemních prací, nátěrů  (1) %</t>
  </si>
  <si>
    <t>0,00</t>
  </si>
  <si>
    <t>Dodavat. dokumentace  (1 - 1,5) %</t>
  </si>
  <si>
    <t>Rizika a pojištění  (1 - 1,5) %</t>
  </si>
  <si>
    <t>Opravy v záruce  (5 - 7) %</t>
  </si>
  <si>
    <t>GZS  (3,25 nebo 8,4) %</t>
  </si>
  <si>
    <t>Provozní vlivy  %</t>
  </si>
  <si>
    <t>Kompletační činnost - a</t>
  </si>
  <si>
    <t>Kompletační činnost - b</t>
  </si>
  <si>
    <t>0,952842</t>
  </si>
  <si>
    <t>Kompletační činnost - k1</t>
  </si>
  <si>
    <t>Kompletační činnost - k2</t>
  </si>
  <si>
    <t>Roční nárůst cen 1   %</t>
  </si>
  <si>
    <t>Roční nárůst cen 2   %</t>
  </si>
  <si>
    <t>1. sazba DPH %
- i pro přirážky rekapitulace</t>
  </si>
  <si>
    <t>21</t>
  </si>
  <si>
    <t>2. sazba DPH %</t>
  </si>
  <si>
    <t>10</t>
  </si>
  <si>
    <t>Mj</t>
  </si>
  <si>
    <t>Počet</t>
  </si>
  <si>
    <t>Materiál</t>
  </si>
  <si>
    <t>Materiál celkem</t>
  </si>
  <si>
    <t>Montáž</t>
  </si>
  <si>
    <t>Montáž celkem</t>
  </si>
  <si>
    <t>Cena</t>
  </si>
  <si>
    <t>Cena celkem</t>
  </si>
  <si>
    <t>Dodávky rozváděče ES222</t>
  </si>
  <si>
    <t>ES222+200/NVE8P-C - Elektroměrový rozvaděč pro dva dvousazbové třífázové elektroměry s  hlavním jističem do 63 A. Rozvaděč je vydrátován silovými vodiči CY 16mm2</t>
  </si>
  <si>
    <t>ks</t>
  </si>
  <si>
    <t>Skelet</t>
  </si>
  <si>
    <t>Systém rozvaděčů: Modulový systém</t>
  </si>
  <si>
    <t>Způsob osazení: PRO OSAZENÍ DO VÝKLENKU VE STĚNĚ</t>
  </si>
  <si>
    <t>Stupeň krytí: IP 44</t>
  </si>
  <si>
    <t>Stupeň mechanického krytí: IK 10</t>
  </si>
  <si>
    <t>Typ zámku: trnový klíč 6x6mm (ČSN359756) + jednoduchý_x000D_
závěr</t>
  </si>
  <si>
    <t>Výška: 600 mm</t>
  </si>
  <si>
    <t>Hloubka: 220 mm</t>
  </si>
  <si>
    <t>Šířka: 1110 mm</t>
  </si>
  <si>
    <t>Materiál: CELOPLASTOVÉ PROVEDENÍ Z TERMOSETU</t>
  </si>
  <si>
    <t>Jmenovité hodnoty</t>
  </si>
  <si>
    <t>Počet fází: 1x 3 fáze a 1x 1 fáze</t>
  </si>
  <si>
    <t>Jmenovité napětí: 500 V</t>
  </si>
  <si>
    <t>Jmenovitý proud: 63A a 25A</t>
  </si>
  <si>
    <t>Jmenovitý kmitočet: 50 Hz</t>
  </si>
  <si>
    <t>Zkratová odolnost: 10 kA</t>
  </si>
  <si>
    <t>Distribuční společnost: ČEZ</t>
  </si>
  <si>
    <t>Demontáž stav. skříně</t>
  </si>
  <si>
    <t>Dodávky rozváděče ES222 - celkem</t>
  </si>
  <si>
    <t>Montážní materiál a práce</t>
  </si>
  <si>
    <t>KABEL SILOVÝ,IZOLACE PVC</t>
  </si>
  <si>
    <t>CYKY-J 5x6 , pevně</t>
  </si>
  <si>
    <t>m</t>
  </si>
  <si>
    <t>CYKY-J 4x16 , pevně</t>
  </si>
  <si>
    <t>CYKY-O 3x1.5 , pevně</t>
  </si>
  <si>
    <t>KF 09040 TRUBKA KOPOFLEX 40</t>
  </si>
  <si>
    <t>KF 09063 TRUBKA KOPOFLEX 63</t>
  </si>
  <si>
    <t>KABEL TELEFONNÍ VNKOVNÍ,</t>
  </si>
  <si>
    <t>STÍNĚNÝ, IZOLACE PVC/PVC</t>
  </si>
  <si>
    <t>TCEPKPFLE 1x4x0,8mm , pevně</t>
  </si>
  <si>
    <t>Ukončení vodičů izolovaných s označením a zapojením v rozváděči nebo na přístroji</t>
  </si>
  <si>
    <t xml:space="preserve"> do 2,5 mm2</t>
  </si>
  <si>
    <t xml:space="preserve"> 6 mm2</t>
  </si>
  <si>
    <t xml:space="preserve"> 16 mm2</t>
  </si>
  <si>
    <t xml:space="preserve"> 240 mm2</t>
  </si>
  <si>
    <t>ZINKOVANÉ PROVEDENÍ</t>
  </si>
  <si>
    <t>OCELOVÝ DRÁT POZINKOVANÝ</t>
  </si>
  <si>
    <t>Drát 10 drát o 10mm(0,62kg/m), pevně</t>
  </si>
  <si>
    <t>SVORKA HROMOSVODNÍ,UZEMŇOVACÍ</t>
  </si>
  <si>
    <t>SR 3a svorka páska-drát</t>
  </si>
  <si>
    <t>SP připojovací</t>
  </si>
  <si>
    <t>HODINOVE ZUCTOVACI SAZBY</t>
  </si>
  <si>
    <t xml:space="preserve"> Priprava ke komplexni zkousce</t>
  </si>
  <si>
    <t>hod</t>
  </si>
  <si>
    <t xml:space="preserve"> Zkusebni provoz</t>
  </si>
  <si>
    <t xml:space="preserve"> Zauceni obsluhy</t>
  </si>
  <si>
    <t xml:space="preserve"> Zabezpeceni pracoviste</t>
  </si>
  <si>
    <t xml:space="preserve"> Montaz</t>
  </si>
  <si>
    <t>SPOLUPRACE S DODAVATELEM PRI</t>
  </si>
  <si>
    <t xml:space="preserve"> zapojovani a zkouskach</t>
  </si>
  <si>
    <t>KOORDINACE POSTUPU PRACI</t>
  </si>
  <si>
    <t xml:space="preserve"> S ostatnimi profesemi</t>
  </si>
  <si>
    <t>PROVEDENI REVIZNICH ZKOUSEK</t>
  </si>
  <si>
    <t>DLE CSN 331500</t>
  </si>
  <si>
    <t xml:space="preserve"> Revizni technik</t>
  </si>
  <si>
    <t xml:space="preserve"> Spoluprace s reviz.technikem</t>
  </si>
  <si>
    <t>Zkoušky a prohlídky elektrických rozvodů a zařízení celková prohlídka a vyhotovení revizní zprávy pro objem montážních prací</t>
  </si>
  <si>
    <t xml:space="preserve"> přes 100 do 500 tis.Kč</t>
  </si>
  <si>
    <t>Podružný materiál</t>
  </si>
  <si>
    <t>Montážní materiál a práce - celkem</t>
  </si>
  <si>
    <t>Zemní práce</t>
  </si>
  <si>
    <t>VYTÝČENÍ TRATI</t>
  </si>
  <si>
    <t xml:space="preserve"> Venkovní vedení nn v přehledném terénu</t>
  </si>
  <si>
    <t>km</t>
  </si>
  <si>
    <t>SEJMUTÍ ORNICE</t>
  </si>
  <si>
    <t xml:space="preserve"> Vrstva do 15cm,zemina tř.1</t>
  </si>
  <si>
    <t>m3</t>
  </si>
  <si>
    <t>VÝKOP JÁMY PRO STOŽÁR,BETONOVÝ</t>
  </si>
  <si>
    <t>ZÁKLAD A JINÉ ZAŘÍZENÍ</t>
  </si>
  <si>
    <t xml:space="preserve"> Zemina třídy 3-4,ručně</t>
  </si>
  <si>
    <t>HLOUBENÍ KABELOVÉ RÝHY</t>
  </si>
  <si>
    <t xml:space="preserve"> Zemina třídy 3, šíře 350mm,hloubka 500mm</t>
  </si>
  <si>
    <t xml:space="preserve"> Zemina třídy 3, šíře 550mm,hloubka 500mm</t>
  </si>
  <si>
    <t>ZŘÍZENÍ KABELOVÉHO LOŽE</t>
  </si>
  <si>
    <t xml:space="preserve"> Z kopaného písku, bez zakrytí, šíře do 65cm,tloušťka 20cm</t>
  </si>
  <si>
    <t>FOLIE VÝSTRAŽNÁ Z PVC</t>
  </si>
  <si>
    <t xml:space="preserve"> Do šířky 30cm</t>
  </si>
  <si>
    <t>ZÁHOZ JÁMY,UPĚCHOVÁNÍ,ÚPRAVA</t>
  </si>
  <si>
    <t>POVRCHU</t>
  </si>
  <si>
    <t xml:space="preserve"> V zemine třídy 3-4</t>
  </si>
  <si>
    <t>ZÁHOZ KABELOVÉ RÝHY</t>
  </si>
  <si>
    <t>ODVOZ ZEMINY</t>
  </si>
  <si>
    <t xml:space="preserve"> Do vzdálenosti 1 km</t>
  </si>
  <si>
    <t>ÚPRAVA POVRCHU</t>
  </si>
  <si>
    <t xml:space="preserve"> Provizorní úprava terénu v zemina třídy 3</t>
  </si>
  <si>
    <t>m2</t>
  </si>
  <si>
    <t>Zemní práce - celkem</t>
  </si>
  <si>
    <t>Hodnota A</t>
  </si>
  <si>
    <t>Hodnota B</t>
  </si>
  <si>
    <t>Základní náklady</t>
  </si>
  <si>
    <t>Dodávka</t>
  </si>
  <si>
    <t>Doprava 3,60%, Přesun 1,00%</t>
  </si>
  <si>
    <t>Montáž - materiál</t>
  </si>
  <si>
    <t>Montáž - práce</t>
  </si>
  <si>
    <t>Mezisoučet 1</t>
  </si>
  <si>
    <t>PPV 6,00% z montáže: materiál + práce</t>
  </si>
  <si>
    <t>Nátěry</t>
  </si>
  <si>
    <t>PPV 0,00% z nátěrů a zemních prací</t>
  </si>
  <si>
    <t>Mezisoučet 2</t>
  </si>
  <si>
    <t>Dodav. dokumentace 0,00% z mezisoučtu 2</t>
  </si>
  <si>
    <t>Rizika a pojištění 0,00% z mezisoučtu 2</t>
  </si>
  <si>
    <t>Opravy v záruce 0,00% z mezisoučtu 1</t>
  </si>
  <si>
    <t>Základní náklady celkem</t>
  </si>
  <si>
    <t>Vedlejší náklady</t>
  </si>
  <si>
    <t>GZS 0,00% z pravé strany mezisoučtu 2</t>
  </si>
  <si>
    <t>Provozní vlivy 0,00% z pravé strany mezisoučtu 2</t>
  </si>
  <si>
    <t>Vedlejší náklady celkem</t>
  </si>
  <si>
    <t>Kompletační činnost</t>
  </si>
  <si>
    <t>Náklady celkem</t>
  </si>
  <si>
    <t>Základ a hodnota DPH 21%</t>
  </si>
  <si>
    <t>Základ a hodnota DPH 10%</t>
  </si>
  <si>
    <t>Náklady celkem s DPH</t>
  </si>
  <si>
    <t>Roční nárůst cen 0,00%</t>
  </si>
  <si>
    <t>Součty odstavců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</si>
</sst>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38"/>
      <scheme val="minor"/>
    </font>
    <font>
      <sz val="9"/>
      <color rgb="FF000000"/>
      <name val="Segoe UI"/>
      <family val="2"/>
      <charset val="238"/>
    </font>
    <font>
      <b/>
      <sz val="11"/>
      <color rgb="FF000000"/>
      <name val="Segoe UI"/>
      <family val="2"/>
      <charset val="238"/>
    </font>
    <font>
      <b/>
      <sz val="10"/>
      <color rgb="FF000000"/>
      <name val="Segoe UI"/>
      <family val="2"/>
      <charset val="238"/>
    </font>
    <font>
      <b/>
      <sz val="9"/>
      <color rgb="FF000000"/>
      <name val="Segoe UI"/>
      <family val="2"/>
      <charset val="238"/>
    </font>
    <font>
      <i/>
      <sz val="10"/>
      <color rgb="FF000000"/>
      <name val="Segoe UI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F0F0F0"/>
        <bgColor indexed="64"/>
      </patternFill>
    </fill>
    <fill>
      <patternFill patternType="solid">
        <fgColor rgb="FFBFEBFF"/>
        <bgColor indexed="64"/>
      </patternFill>
    </fill>
    <fill>
      <patternFill patternType="solid">
        <fgColor rgb="FFE0FEE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EAFF"/>
        <bgColor indexed="64"/>
      </patternFill>
    </fill>
    <fill>
      <patternFill patternType="solid">
        <fgColor rgb="FFFFFFE0"/>
        <bgColor indexed="64"/>
      </patternFill>
    </fill>
  </fills>
  <borders count="2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1">
    <xf numFmtId="0" fontId="0" fillId="0" borderId="0"/>
  </cellStyleXfs>
  <cellXfs count="34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left"/>
    </xf>
    <xf numFmtId="49" fontId="2" fillId="3" borderId="1" xfId="0" applyNumberFormat="1" applyFont="1" applyFill="1" applyBorder="1" applyAlignment="1">
      <alignment horizontal="left"/>
    </xf>
    <xf numFmtId="49" fontId="3" fillId="4" borderId="1" xfId="0" applyNumberFormat="1" applyFont="1" applyFill="1" applyBorder="1" applyAlignment="1">
      <alignment horizontal="left"/>
    </xf>
    <xf numFmtId="49" fontId="3" fillId="4" borderId="1" xfId="0" applyNumberFormat="1" applyFont="1" applyFill="1" applyBorder="1" applyAlignment="1">
      <alignment horizontal="left" wrapText="1"/>
    </xf>
    <xf numFmtId="49" fontId="1" fillId="5" borderId="1" xfId="0" applyNumberFormat="1" applyFont="1" applyFill="1" applyBorder="1" applyAlignment="1">
      <alignment horizontal="left"/>
    </xf>
    <xf numFmtId="49" fontId="4" fillId="6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left" wrapText="1"/>
    </xf>
    <xf numFmtId="4" fontId="0" fillId="0" borderId="0" xfId="0" applyNumberFormat="1"/>
    <xf numFmtId="4" fontId="1" fillId="2" borderId="1" xfId="0" applyNumberFormat="1" applyFont="1" applyFill="1" applyBorder="1" applyAlignment="1">
      <alignment horizontal="left"/>
    </xf>
    <xf numFmtId="4" fontId="2" fillId="3" borderId="1" xfId="0" applyNumberFormat="1" applyFont="1" applyFill="1" applyBorder="1" applyAlignment="1">
      <alignment horizontal="right"/>
    </xf>
    <xf numFmtId="4" fontId="1" fillId="5" borderId="1" xfId="0" applyNumberFormat="1" applyFont="1" applyFill="1" applyBorder="1" applyAlignment="1">
      <alignment horizontal="right"/>
    </xf>
    <xf numFmtId="4" fontId="5" fillId="7" borderId="1" xfId="0" applyNumberFormat="1" applyFont="1" applyFill="1" applyBorder="1" applyAlignment="1">
      <alignment horizontal="right"/>
    </xf>
    <xf numFmtId="4" fontId="3" fillId="4" borderId="1" xfId="0" applyNumberFormat="1" applyFont="1" applyFill="1" applyBorder="1" applyAlignment="1">
      <alignment horizontal="right"/>
    </xf>
    <xf numFmtId="4" fontId="4" fillId="6" borderId="1" xfId="0" applyNumberFormat="1" applyFont="1" applyFill="1" applyBorder="1" applyAlignment="1">
      <alignment horizontal="right"/>
    </xf>
    <xf numFmtId="49" fontId="3" fillId="4" borderId="1" xfId="0" applyNumberFormat="1" applyFont="1" applyFill="1" applyBorder="1" applyAlignment="1">
      <alignment horizontal="center"/>
    </xf>
    <xf numFmtId="49" fontId="1" fillId="4" borderId="1" xfId="0" applyNumberFormat="1" applyFont="1" applyFill="1" applyBorder="1" applyAlignment="1">
      <alignment horizontal="left" wrapText="1"/>
    </xf>
    <xf numFmtId="2" fontId="2" fillId="3" borderId="1" xfId="0" applyNumberFormat="1" applyFont="1" applyFill="1" applyBorder="1" applyAlignment="1">
      <alignment horizontal="right"/>
    </xf>
    <xf numFmtId="4" fontId="1" fillId="2" borderId="1" xfId="0" applyNumberFormat="1" applyFont="1" applyFill="1" applyBorder="1" applyAlignment="1" applyProtection="1">
      <alignment horizontal="left"/>
      <protection locked="0"/>
    </xf>
    <xf numFmtId="4" fontId="2" fillId="3" borderId="1" xfId="0" applyNumberFormat="1" applyFont="1" applyFill="1" applyBorder="1" applyAlignment="1" applyProtection="1">
      <alignment horizontal="right"/>
      <protection locked="0"/>
    </xf>
    <xf numFmtId="4" fontId="1" fillId="5" borderId="1" xfId="0" applyNumberFormat="1" applyFont="1" applyFill="1" applyBorder="1" applyAlignment="1" applyProtection="1">
      <alignment horizontal="right"/>
      <protection locked="0"/>
    </xf>
    <xf numFmtId="4" fontId="5" fillId="7" borderId="1" xfId="0" applyNumberFormat="1" applyFont="1" applyFill="1" applyBorder="1" applyAlignment="1" applyProtection="1">
      <alignment horizontal="right"/>
      <protection locked="0"/>
    </xf>
    <xf numFmtId="4" fontId="0" fillId="0" borderId="0" xfId="0" applyNumberFormat="1" applyProtection="1">
      <protection locked="0"/>
    </xf>
    <xf numFmtId="49" fontId="1" fillId="2" borderId="1" xfId="0" applyNumberFormat="1" applyFont="1" applyFill="1" applyBorder="1" applyAlignment="1" applyProtection="1">
      <alignment horizontal="left" wrapText="1"/>
      <protection locked="0"/>
    </xf>
    <xf numFmtId="49" fontId="1" fillId="2" borderId="1" xfId="0" applyNumberFormat="1" applyFont="1" applyFill="1" applyBorder="1" applyAlignment="1" applyProtection="1">
      <alignment horizontal="left"/>
      <protection locked="0"/>
    </xf>
    <xf numFmtId="49" fontId="2" fillId="3" borderId="1" xfId="0" applyNumberFormat="1" applyFont="1" applyFill="1" applyBorder="1" applyAlignment="1" applyProtection="1">
      <alignment horizontal="left" wrapText="1"/>
      <protection locked="0"/>
    </xf>
    <xf numFmtId="49" fontId="2" fillId="3" borderId="1" xfId="0" applyNumberFormat="1" applyFont="1" applyFill="1" applyBorder="1" applyAlignment="1" applyProtection="1">
      <alignment horizontal="left"/>
      <protection locked="0"/>
    </xf>
    <xf numFmtId="49" fontId="1" fillId="5" borderId="1" xfId="0" applyNumberFormat="1" applyFont="1" applyFill="1" applyBorder="1" applyAlignment="1" applyProtection="1">
      <alignment horizontal="left" wrapText="1"/>
      <protection locked="0"/>
    </xf>
    <xf numFmtId="49" fontId="1" fillId="5" borderId="1" xfId="0" applyNumberFormat="1" applyFont="1" applyFill="1" applyBorder="1" applyAlignment="1" applyProtection="1">
      <alignment horizontal="left"/>
      <protection locked="0"/>
    </xf>
    <xf numFmtId="49" fontId="5" fillId="7" borderId="1" xfId="0" applyNumberFormat="1" applyFont="1" applyFill="1" applyBorder="1" applyAlignment="1" applyProtection="1">
      <alignment horizontal="left" wrapText="1"/>
      <protection locked="0"/>
    </xf>
    <xf numFmtId="49" fontId="5" fillId="7" borderId="1" xfId="0" applyNumberFormat="1" applyFont="1" applyFill="1" applyBorder="1" applyAlignment="1" applyProtection="1">
      <alignment horizontal="left"/>
      <protection locked="0"/>
    </xf>
    <xf numFmtId="49" fontId="0" fillId="0" borderId="0" xfId="0" applyNumberFormat="1" applyAlignment="1" applyProtection="1">
      <alignment wrapText="1"/>
      <protection locked="0"/>
    </xf>
    <xf numFmtId="49" fontId="0" fillId="0" borderId="0" xfId="0" applyNumberFormat="1" applyProtection="1"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5"/>
  <sheetViews>
    <sheetView showZeros="0" tabSelected="1" workbookViewId="0">
      <pane ySplit="1" topLeftCell="A2" activePane="bottomLeft" state="frozen"/>
      <selection pane="bottomLeft" activeCell="B12" sqref="B12"/>
    </sheetView>
  </sheetViews>
  <sheetFormatPr defaultRowHeight="14.4" x14ac:dyDescent="0.3"/>
  <cols>
    <col min="1" max="1" width="40.6640625" style="1" customWidth="1"/>
    <col min="2" max="2" width="18.88671875" style="9" customWidth="1"/>
    <col min="3" max="3" width="20" style="9" customWidth="1"/>
  </cols>
  <sheetData>
    <row r="1" spans="1:3" x14ac:dyDescent="0.3">
      <c r="A1" s="2" t="s">
        <v>0</v>
      </c>
      <c r="B1" s="10" t="s">
        <v>147</v>
      </c>
      <c r="C1" s="10" t="s">
        <v>148</v>
      </c>
    </row>
    <row r="2" spans="1:3" ht="15" x14ac:dyDescent="0.35">
      <c r="A2" s="4" t="s">
        <v>149</v>
      </c>
      <c r="B2" s="14"/>
      <c r="C2" s="14"/>
    </row>
    <row r="3" spans="1:3" x14ac:dyDescent="0.3">
      <c r="A3" s="6" t="s">
        <v>150</v>
      </c>
      <c r="B3" s="12">
        <f>B32</f>
        <v>0</v>
      </c>
      <c r="C3" s="12"/>
    </row>
    <row r="4" spans="1:3" x14ac:dyDescent="0.3">
      <c r="A4" s="6" t="s">
        <v>151</v>
      </c>
      <c r="B4" s="12">
        <f>B3*0.036</f>
        <v>0</v>
      </c>
      <c r="C4" s="12">
        <f>B3*0.01</f>
        <v>0</v>
      </c>
    </row>
    <row r="5" spans="1:3" x14ac:dyDescent="0.3">
      <c r="A5" s="6" t="s">
        <v>152</v>
      </c>
      <c r="B5" s="12"/>
      <c r="C5" s="12">
        <f>B33</f>
        <v>0</v>
      </c>
    </row>
    <row r="6" spans="1:3" x14ac:dyDescent="0.3">
      <c r="A6" s="6" t="s">
        <v>153</v>
      </c>
      <c r="B6" s="12"/>
      <c r="C6" s="12">
        <f>C32+C33</f>
        <v>0</v>
      </c>
    </row>
    <row r="7" spans="1:3" x14ac:dyDescent="0.3">
      <c r="A7" s="7" t="s">
        <v>154</v>
      </c>
      <c r="B7" s="15">
        <f>SUM(B3:B6)</f>
        <v>0</v>
      </c>
      <c r="C7" s="15">
        <f>SUM(C4:C6)</f>
        <v>0</v>
      </c>
    </row>
    <row r="8" spans="1:3" x14ac:dyDescent="0.3">
      <c r="A8" s="6" t="s">
        <v>155</v>
      </c>
      <c r="B8" s="12"/>
      <c r="C8" s="12">
        <f>C7*0.05985</f>
        <v>0</v>
      </c>
    </row>
    <row r="9" spans="1:3" x14ac:dyDescent="0.3">
      <c r="A9" s="6" t="s">
        <v>156</v>
      </c>
      <c r="B9" s="12"/>
      <c r="C9" s="12">
        <v>0</v>
      </c>
    </row>
    <row r="10" spans="1:3" x14ac:dyDescent="0.3">
      <c r="A10" s="6" t="s">
        <v>120</v>
      </c>
      <c r="B10" s="12"/>
      <c r="C10" s="12">
        <f>B34+C34</f>
        <v>0</v>
      </c>
    </row>
    <row r="11" spans="1:3" x14ac:dyDescent="0.3">
      <c r="A11" s="6" t="s">
        <v>157</v>
      </c>
      <c r="B11" s="12"/>
      <c r="C11" s="12">
        <v>0</v>
      </c>
    </row>
    <row r="12" spans="1:3" x14ac:dyDescent="0.3">
      <c r="A12" s="7" t="s">
        <v>158</v>
      </c>
      <c r="B12" s="15">
        <f>B7</f>
        <v>0</v>
      </c>
      <c r="C12" s="15">
        <f>SUM(C7:C11)</f>
        <v>0</v>
      </c>
    </row>
    <row r="13" spans="1:3" x14ac:dyDescent="0.3">
      <c r="A13" s="6" t="s">
        <v>159</v>
      </c>
      <c r="B13" s="12"/>
      <c r="C13" s="12">
        <v>0</v>
      </c>
    </row>
    <row r="14" spans="1:3" x14ac:dyDescent="0.3">
      <c r="A14" s="6" t="s">
        <v>160</v>
      </c>
      <c r="B14" s="12"/>
      <c r="C14" s="12">
        <v>0</v>
      </c>
    </row>
    <row r="15" spans="1:3" x14ac:dyDescent="0.3">
      <c r="A15" s="6" t="s">
        <v>161</v>
      </c>
      <c r="B15" s="12"/>
      <c r="C15" s="12">
        <v>0</v>
      </c>
    </row>
    <row r="16" spans="1:3" ht="15" x14ac:dyDescent="0.35">
      <c r="A16" s="4" t="s">
        <v>162</v>
      </c>
      <c r="B16" s="14"/>
      <c r="C16" s="14">
        <f>SUM(C12:C15)+B12</f>
        <v>0</v>
      </c>
    </row>
    <row r="17" spans="1:3" x14ac:dyDescent="0.3">
      <c r="A17" s="6" t="s">
        <v>15</v>
      </c>
      <c r="B17" s="12"/>
      <c r="C17" s="12"/>
    </row>
    <row r="18" spans="1:3" ht="15" x14ac:dyDescent="0.35">
      <c r="A18" s="4" t="s">
        <v>163</v>
      </c>
      <c r="B18" s="14"/>
      <c r="C18" s="14"/>
    </row>
    <row r="19" spans="1:3" x14ac:dyDescent="0.3">
      <c r="A19" s="6" t="s">
        <v>164</v>
      </c>
      <c r="B19" s="12"/>
      <c r="C19" s="12">
        <v>0</v>
      </c>
    </row>
    <row r="20" spans="1:3" x14ac:dyDescent="0.3">
      <c r="A20" s="6" t="s">
        <v>165</v>
      </c>
      <c r="B20" s="12"/>
      <c r="C20" s="12">
        <v>0</v>
      </c>
    </row>
    <row r="21" spans="1:3" ht="15" x14ac:dyDescent="0.35">
      <c r="A21" s="4" t="s">
        <v>166</v>
      </c>
      <c r="B21" s="14"/>
      <c r="C21" s="14">
        <f>SUM(C19:C20)</f>
        <v>0</v>
      </c>
    </row>
    <row r="22" spans="1:3" x14ac:dyDescent="0.3">
      <c r="A22" s="6" t="s">
        <v>167</v>
      </c>
      <c r="B22" s="12"/>
      <c r="C22" s="12">
        <v>0</v>
      </c>
    </row>
    <row r="23" spans="1:3" x14ac:dyDescent="0.3">
      <c r="A23" s="6" t="s">
        <v>15</v>
      </c>
      <c r="B23" s="12"/>
      <c r="C23" s="12"/>
    </row>
    <row r="24" spans="1:3" ht="16.8" x14ac:dyDescent="0.4">
      <c r="A24" s="3" t="s">
        <v>168</v>
      </c>
      <c r="B24" s="11"/>
      <c r="C24" s="11">
        <f>SUM(C16:C23)</f>
        <v>0</v>
      </c>
    </row>
    <row r="25" spans="1:3" x14ac:dyDescent="0.3">
      <c r="A25" s="6" t="s">
        <v>169</v>
      </c>
      <c r="B25" s="12">
        <f>C24</f>
        <v>0</v>
      </c>
      <c r="C25" s="12">
        <f>C24*0.21</f>
        <v>0</v>
      </c>
    </row>
    <row r="26" spans="1:3" x14ac:dyDescent="0.3">
      <c r="A26" s="6" t="s">
        <v>170</v>
      </c>
      <c r="B26" s="12">
        <v>0</v>
      </c>
      <c r="C26" s="12">
        <v>0</v>
      </c>
    </row>
    <row r="27" spans="1:3" ht="16.8" x14ac:dyDescent="0.4">
      <c r="A27" s="3" t="s">
        <v>171</v>
      </c>
      <c r="B27" s="11"/>
      <c r="C27" s="11">
        <f>ROUND(SUM(C24:C26),0.1)</f>
        <v>0</v>
      </c>
    </row>
    <row r="28" spans="1:3" x14ac:dyDescent="0.3">
      <c r="A28" s="6" t="s">
        <v>15</v>
      </c>
      <c r="B28" s="12"/>
      <c r="C28" s="12"/>
    </row>
    <row r="29" spans="1:3" x14ac:dyDescent="0.3">
      <c r="A29" s="6" t="s">
        <v>172</v>
      </c>
      <c r="B29" s="12"/>
      <c r="C29" s="12">
        <v>0</v>
      </c>
    </row>
    <row r="30" spans="1:3" x14ac:dyDescent="0.3">
      <c r="A30" s="6" t="s">
        <v>172</v>
      </c>
      <c r="B30" s="12"/>
      <c r="C30" s="12">
        <v>0</v>
      </c>
    </row>
    <row r="31" spans="1:3" ht="15" x14ac:dyDescent="0.35">
      <c r="A31" s="4" t="s">
        <v>173</v>
      </c>
      <c r="B31" s="16" t="s">
        <v>51</v>
      </c>
      <c r="C31" s="16" t="s">
        <v>53</v>
      </c>
    </row>
    <row r="32" spans="1:3" x14ac:dyDescent="0.3">
      <c r="A32" s="6" t="s">
        <v>57</v>
      </c>
      <c r="B32" s="12">
        <f>Rozpočet!E23</f>
        <v>0</v>
      </c>
      <c r="C32" s="12">
        <f>Rozpočet!G23</f>
        <v>0</v>
      </c>
    </row>
    <row r="33" spans="1:3" x14ac:dyDescent="0.3">
      <c r="A33" s="6" t="s">
        <v>79</v>
      </c>
      <c r="B33" s="12">
        <f>Rozpočet!E71</f>
        <v>0</v>
      </c>
      <c r="C33" s="12">
        <f>Rozpočet!G71</f>
        <v>0</v>
      </c>
    </row>
    <row r="34" spans="1:3" x14ac:dyDescent="0.3">
      <c r="A34" s="6" t="s">
        <v>120</v>
      </c>
      <c r="B34" s="12">
        <f>Rozpočet!E100</f>
        <v>0</v>
      </c>
      <c r="C34" s="12">
        <f>Rozpočet!G100</f>
        <v>0</v>
      </c>
    </row>
    <row r="35" spans="1:3" x14ac:dyDescent="0.3">
      <c r="A35" s="6" t="s">
        <v>15</v>
      </c>
      <c r="B35" s="12"/>
      <c r="C35" s="12"/>
    </row>
  </sheetData>
  <sheetProtection sheet="1" objects="1" scenarios="1"/>
  <pageMargins left="0.70866141732283472" right="0.70866141732283472" top="0.78740157480314965" bottom="0.78740157480314965" header="0.31496062992125984" footer="0.31496062992125984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1"/>
  <sheetViews>
    <sheetView showZeros="0" zoomScaleNormal="100" workbookViewId="0">
      <pane ySplit="1" topLeftCell="A2" activePane="bottomLeft" state="frozen"/>
      <selection pane="bottomLeft" activeCell="F5" sqref="F5"/>
    </sheetView>
  </sheetViews>
  <sheetFormatPr defaultRowHeight="14.4" x14ac:dyDescent="0.3"/>
  <cols>
    <col min="1" max="1" width="51" style="32" customWidth="1"/>
    <col min="2" max="2" width="4.109375" style="33" customWidth="1"/>
    <col min="3" max="3" width="7.109375" style="23" customWidth="1"/>
    <col min="4" max="4" width="10.77734375" style="23" customWidth="1"/>
    <col min="5" max="5" width="12.33203125" style="9" customWidth="1"/>
    <col min="6" max="6" width="10.77734375" style="23" customWidth="1"/>
    <col min="7" max="7" width="12.33203125" style="9" customWidth="1"/>
    <col min="8" max="9" width="11.77734375" style="9" customWidth="1"/>
  </cols>
  <sheetData>
    <row r="1" spans="1:9" x14ac:dyDescent="0.3">
      <c r="A1" s="24" t="s">
        <v>0</v>
      </c>
      <c r="B1" s="25" t="s">
        <v>49</v>
      </c>
      <c r="C1" s="19" t="s">
        <v>50</v>
      </c>
      <c r="D1" s="19" t="s">
        <v>51</v>
      </c>
      <c r="E1" s="10" t="s">
        <v>52</v>
      </c>
      <c r="F1" s="19" t="s">
        <v>53</v>
      </c>
      <c r="G1" s="10" t="s">
        <v>54</v>
      </c>
      <c r="H1" s="10" t="s">
        <v>55</v>
      </c>
      <c r="I1" s="10" t="s">
        <v>56</v>
      </c>
    </row>
    <row r="2" spans="1:9" ht="16.8" x14ac:dyDescent="0.4">
      <c r="A2" s="26" t="s">
        <v>57</v>
      </c>
      <c r="B2" s="27" t="s">
        <v>15</v>
      </c>
      <c r="C2" s="20"/>
      <c r="D2" s="20"/>
      <c r="E2" s="11"/>
      <c r="F2" s="20"/>
      <c r="G2" s="11"/>
      <c r="H2" s="11"/>
      <c r="I2" s="11"/>
    </row>
    <row r="3" spans="1:9" ht="39.6" x14ac:dyDescent="0.3">
      <c r="A3" s="28" t="s">
        <v>58</v>
      </c>
      <c r="B3" s="29" t="s">
        <v>59</v>
      </c>
      <c r="C3" s="21">
        <v>1</v>
      </c>
      <c r="D3" s="21">
        <v>0</v>
      </c>
      <c r="E3" s="12">
        <f>C3*D3</f>
        <v>0</v>
      </c>
      <c r="F3" s="21"/>
      <c r="G3" s="12">
        <f>C3*F3</f>
        <v>0</v>
      </c>
      <c r="H3" s="12">
        <f>D3+F3</f>
        <v>0</v>
      </c>
      <c r="I3" s="12">
        <f>E3+G3</f>
        <v>0</v>
      </c>
    </row>
    <row r="4" spans="1:9" x14ac:dyDescent="0.3">
      <c r="A4" s="28" t="s">
        <v>60</v>
      </c>
      <c r="B4" s="29" t="s">
        <v>15</v>
      </c>
      <c r="C4" s="21"/>
      <c r="D4" s="21"/>
      <c r="E4" s="12"/>
      <c r="F4" s="21"/>
      <c r="G4" s="12"/>
      <c r="H4" s="12"/>
      <c r="I4" s="12"/>
    </row>
    <row r="5" spans="1:9" x14ac:dyDescent="0.3">
      <c r="A5" s="28" t="s">
        <v>61</v>
      </c>
      <c r="B5" s="29" t="s">
        <v>15</v>
      </c>
      <c r="C5" s="21"/>
      <c r="D5" s="21"/>
      <c r="E5" s="12"/>
      <c r="F5" s="21"/>
      <c r="G5" s="12"/>
      <c r="H5" s="12"/>
      <c r="I5" s="12"/>
    </row>
    <row r="6" spans="1:9" x14ac:dyDescent="0.3">
      <c r="A6" s="28" t="s">
        <v>62</v>
      </c>
      <c r="B6" s="29" t="s">
        <v>15</v>
      </c>
      <c r="C6" s="21"/>
      <c r="D6" s="21"/>
      <c r="E6" s="12"/>
      <c r="F6" s="21"/>
      <c r="G6" s="12"/>
      <c r="H6" s="12"/>
      <c r="I6" s="12"/>
    </row>
    <row r="7" spans="1:9" x14ac:dyDescent="0.3">
      <c r="A7" s="28" t="s">
        <v>63</v>
      </c>
      <c r="B7" s="29" t="s">
        <v>15</v>
      </c>
      <c r="C7" s="21"/>
      <c r="D7" s="21"/>
      <c r="E7" s="12"/>
      <c r="F7" s="21"/>
      <c r="G7" s="12"/>
      <c r="H7" s="12"/>
      <c r="I7" s="12"/>
    </row>
    <row r="8" spans="1:9" x14ac:dyDescent="0.3">
      <c r="A8" s="28" t="s">
        <v>64</v>
      </c>
      <c r="B8" s="29" t="s">
        <v>15</v>
      </c>
      <c r="C8" s="21"/>
      <c r="D8" s="21"/>
      <c r="E8" s="12"/>
      <c r="F8" s="21"/>
      <c r="G8" s="12"/>
      <c r="H8" s="12"/>
      <c r="I8" s="12"/>
    </row>
    <row r="9" spans="1:9" ht="26.4" x14ac:dyDescent="0.3">
      <c r="A9" s="28" t="s">
        <v>65</v>
      </c>
      <c r="B9" s="29" t="s">
        <v>15</v>
      </c>
      <c r="C9" s="21"/>
      <c r="D9" s="21"/>
      <c r="E9" s="12"/>
      <c r="F9" s="21"/>
      <c r="G9" s="12"/>
      <c r="H9" s="12"/>
      <c r="I9" s="12"/>
    </row>
    <row r="10" spans="1:9" x14ac:dyDescent="0.3">
      <c r="A10" s="28" t="s">
        <v>66</v>
      </c>
      <c r="B10" s="29" t="s">
        <v>15</v>
      </c>
      <c r="C10" s="21"/>
      <c r="D10" s="21"/>
      <c r="E10" s="12"/>
      <c r="F10" s="21"/>
      <c r="G10" s="12"/>
      <c r="H10" s="12"/>
      <c r="I10" s="12"/>
    </row>
    <row r="11" spans="1:9" x14ac:dyDescent="0.3">
      <c r="A11" s="28" t="s">
        <v>67</v>
      </c>
      <c r="B11" s="29" t="s">
        <v>15</v>
      </c>
      <c r="C11" s="21"/>
      <c r="D11" s="21"/>
      <c r="E11" s="12"/>
      <c r="F11" s="21"/>
      <c r="G11" s="12"/>
      <c r="H11" s="12"/>
      <c r="I11" s="12"/>
    </row>
    <row r="12" spans="1:9" x14ac:dyDescent="0.3">
      <c r="A12" s="28" t="s">
        <v>68</v>
      </c>
      <c r="B12" s="29" t="s">
        <v>15</v>
      </c>
      <c r="C12" s="21"/>
      <c r="D12" s="21"/>
      <c r="E12" s="12"/>
      <c r="F12" s="21"/>
      <c r="G12" s="12"/>
      <c r="H12" s="12"/>
      <c r="I12" s="12"/>
    </row>
    <row r="13" spans="1:9" x14ac:dyDescent="0.3">
      <c r="A13" s="28" t="s">
        <v>15</v>
      </c>
      <c r="B13" s="29" t="s">
        <v>15</v>
      </c>
      <c r="C13" s="21"/>
      <c r="D13" s="21"/>
      <c r="E13" s="12"/>
      <c r="F13" s="21"/>
      <c r="G13" s="12"/>
      <c r="H13" s="12"/>
      <c r="I13" s="12"/>
    </row>
    <row r="14" spans="1:9" x14ac:dyDescent="0.3">
      <c r="A14" s="28" t="s">
        <v>69</v>
      </c>
      <c r="B14" s="29" t="s">
        <v>15</v>
      </c>
      <c r="C14" s="21"/>
      <c r="D14" s="21"/>
      <c r="E14" s="12"/>
      <c r="F14" s="21"/>
      <c r="G14" s="12"/>
      <c r="H14" s="12"/>
      <c r="I14" s="12"/>
    </row>
    <row r="15" spans="1:9" x14ac:dyDescent="0.3">
      <c r="A15" s="28" t="s">
        <v>70</v>
      </c>
      <c r="B15" s="29" t="s">
        <v>15</v>
      </c>
      <c r="C15" s="21"/>
      <c r="D15" s="21"/>
      <c r="E15" s="12"/>
      <c r="F15" s="21"/>
      <c r="G15" s="12"/>
      <c r="H15" s="12"/>
      <c r="I15" s="12"/>
    </row>
    <row r="16" spans="1:9" x14ac:dyDescent="0.3">
      <c r="A16" s="28" t="s">
        <v>71</v>
      </c>
      <c r="B16" s="29" t="s">
        <v>15</v>
      </c>
      <c r="C16" s="21"/>
      <c r="D16" s="21"/>
      <c r="E16" s="12"/>
      <c r="F16" s="21"/>
      <c r="G16" s="12"/>
      <c r="H16" s="12"/>
      <c r="I16" s="12"/>
    </row>
    <row r="17" spans="1:9" x14ac:dyDescent="0.3">
      <c r="A17" s="28" t="s">
        <v>72</v>
      </c>
      <c r="B17" s="29" t="s">
        <v>15</v>
      </c>
      <c r="C17" s="21"/>
      <c r="D17" s="21"/>
      <c r="E17" s="12"/>
      <c r="F17" s="21"/>
      <c r="G17" s="12"/>
      <c r="H17" s="12"/>
      <c r="I17" s="12"/>
    </row>
    <row r="18" spans="1:9" x14ac:dyDescent="0.3">
      <c r="A18" s="28" t="s">
        <v>73</v>
      </c>
      <c r="B18" s="29" t="s">
        <v>15</v>
      </c>
      <c r="C18" s="21"/>
      <c r="D18" s="21"/>
      <c r="E18" s="12"/>
      <c r="F18" s="21"/>
      <c r="G18" s="12"/>
      <c r="H18" s="12"/>
      <c r="I18" s="12"/>
    </row>
    <row r="19" spans="1:9" x14ac:dyDescent="0.3">
      <c r="A19" s="28" t="s">
        <v>74</v>
      </c>
      <c r="B19" s="29" t="s">
        <v>15</v>
      </c>
      <c r="C19" s="21"/>
      <c r="D19" s="21"/>
      <c r="E19" s="12"/>
      <c r="F19" s="21"/>
      <c r="G19" s="12"/>
      <c r="H19" s="12"/>
      <c r="I19" s="12"/>
    </row>
    <row r="20" spans="1:9" x14ac:dyDescent="0.3">
      <c r="A20" s="28" t="s">
        <v>75</v>
      </c>
      <c r="B20" s="29" t="s">
        <v>15</v>
      </c>
      <c r="C20" s="21"/>
      <c r="D20" s="21"/>
      <c r="E20" s="12"/>
      <c r="F20" s="21"/>
      <c r="G20" s="12"/>
      <c r="H20" s="12"/>
      <c r="I20" s="12"/>
    </row>
    <row r="21" spans="1:9" x14ac:dyDescent="0.3">
      <c r="A21" s="28" t="s">
        <v>76</v>
      </c>
      <c r="B21" s="29" t="s">
        <v>15</v>
      </c>
      <c r="C21" s="21"/>
      <c r="D21" s="21"/>
      <c r="E21" s="12"/>
      <c r="F21" s="21"/>
      <c r="G21" s="12"/>
      <c r="H21" s="12"/>
      <c r="I21" s="12"/>
    </row>
    <row r="22" spans="1:9" x14ac:dyDescent="0.3">
      <c r="A22" s="28" t="s">
        <v>77</v>
      </c>
      <c r="B22" s="29" t="s">
        <v>59</v>
      </c>
      <c r="C22" s="21">
        <v>1</v>
      </c>
      <c r="D22" s="21"/>
      <c r="E22" s="12">
        <v>0</v>
      </c>
      <c r="F22" s="21"/>
      <c r="G22" s="12">
        <f>C22*F22</f>
        <v>0</v>
      </c>
      <c r="H22" s="12">
        <f>D22+F22</f>
        <v>0</v>
      </c>
      <c r="I22" s="12">
        <f>E22+G22</f>
        <v>0</v>
      </c>
    </row>
    <row r="23" spans="1:9" ht="16.8" x14ac:dyDescent="0.4">
      <c r="A23" s="26" t="s">
        <v>78</v>
      </c>
      <c r="B23" s="27" t="s">
        <v>15</v>
      </c>
      <c r="C23" s="20"/>
      <c r="D23" s="20"/>
      <c r="E23" s="11">
        <f>SUM(E3:E22)</f>
        <v>0</v>
      </c>
      <c r="F23" s="20"/>
      <c r="G23" s="11">
        <f>SUM(G3:G22)</f>
        <v>0</v>
      </c>
      <c r="H23" s="11"/>
      <c r="I23" s="18">
        <f>SUM(I3:I22)</f>
        <v>0</v>
      </c>
    </row>
    <row r="24" spans="1:9" x14ac:dyDescent="0.3">
      <c r="A24" s="28" t="s">
        <v>15</v>
      </c>
      <c r="B24" s="29" t="s">
        <v>15</v>
      </c>
      <c r="C24" s="21"/>
      <c r="D24" s="21"/>
      <c r="E24" s="12"/>
      <c r="F24" s="21"/>
      <c r="G24" s="12"/>
      <c r="H24" s="12"/>
      <c r="I24" s="12"/>
    </row>
    <row r="25" spans="1:9" x14ac:dyDescent="0.3">
      <c r="A25" s="28" t="s">
        <v>15</v>
      </c>
      <c r="B25" s="29" t="s">
        <v>15</v>
      </c>
      <c r="C25" s="21"/>
      <c r="D25" s="21"/>
      <c r="E25" s="12"/>
      <c r="F25" s="21"/>
      <c r="G25" s="12"/>
      <c r="H25" s="12"/>
      <c r="I25" s="12"/>
    </row>
    <row r="26" spans="1:9" ht="16.8" x14ac:dyDescent="0.4">
      <c r="A26" s="26" t="s">
        <v>79</v>
      </c>
      <c r="B26" s="27" t="s">
        <v>15</v>
      </c>
      <c r="C26" s="20"/>
      <c r="D26" s="20"/>
      <c r="E26" s="11"/>
      <c r="F26" s="20"/>
      <c r="G26" s="11"/>
      <c r="H26" s="11"/>
      <c r="I26" s="11"/>
    </row>
    <row r="27" spans="1:9" ht="15" x14ac:dyDescent="0.35">
      <c r="A27" s="30" t="s">
        <v>80</v>
      </c>
      <c r="B27" s="31" t="s">
        <v>15</v>
      </c>
      <c r="C27" s="22"/>
      <c r="D27" s="22"/>
      <c r="E27" s="13"/>
      <c r="F27" s="22"/>
      <c r="G27" s="13"/>
      <c r="H27" s="13"/>
      <c r="I27" s="13"/>
    </row>
    <row r="28" spans="1:9" x14ac:dyDescent="0.3">
      <c r="A28" s="28" t="s">
        <v>81</v>
      </c>
      <c r="B28" s="29" t="s">
        <v>82</v>
      </c>
      <c r="C28" s="21">
        <v>39</v>
      </c>
      <c r="D28" s="21"/>
      <c r="E28" s="12">
        <f>C28*D28</f>
        <v>0</v>
      </c>
      <c r="F28" s="21"/>
      <c r="G28" s="12">
        <f>C28*F28</f>
        <v>0</v>
      </c>
      <c r="H28" s="12">
        <f>D28+F28</f>
        <v>0</v>
      </c>
      <c r="I28" s="12">
        <f>E28+G28</f>
        <v>0</v>
      </c>
    </row>
    <row r="29" spans="1:9" x14ac:dyDescent="0.3">
      <c r="A29" s="28" t="s">
        <v>83</v>
      </c>
      <c r="B29" s="29" t="s">
        <v>82</v>
      </c>
      <c r="C29" s="21">
        <v>33</v>
      </c>
      <c r="D29" s="21"/>
      <c r="E29" s="12">
        <f>C29*D29</f>
        <v>0</v>
      </c>
      <c r="F29" s="21"/>
      <c r="G29" s="12">
        <f>C29*F29</f>
        <v>0</v>
      </c>
      <c r="H29" s="12">
        <f>D29+F29</f>
        <v>0</v>
      </c>
      <c r="I29" s="12">
        <f>E29+G29</f>
        <v>0</v>
      </c>
    </row>
    <row r="30" spans="1:9" ht="15" x14ac:dyDescent="0.35">
      <c r="A30" s="30" t="s">
        <v>80</v>
      </c>
      <c r="B30" s="31" t="s">
        <v>15</v>
      </c>
      <c r="C30" s="22"/>
      <c r="D30" s="22"/>
      <c r="E30" s="13"/>
      <c r="F30" s="22"/>
      <c r="G30" s="13">
        <f t="shared" ref="G30:G41" si="0">C30*F30</f>
        <v>0</v>
      </c>
      <c r="H30" s="13">
        <f t="shared" ref="H30:H41" si="1">D30+F30</f>
        <v>0</v>
      </c>
      <c r="I30" s="13">
        <f t="shared" ref="I30:I41" si="2">E30+G30</f>
        <v>0</v>
      </c>
    </row>
    <row r="31" spans="1:9" x14ac:dyDescent="0.3">
      <c r="A31" s="28" t="s">
        <v>84</v>
      </c>
      <c r="B31" s="29" t="s">
        <v>82</v>
      </c>
      <c r="C31" s="21">
        <v>69</v>
      </c>
      <c r="D31" s="21"/>
      <c r="E31" s="12">
        <f t="shared" ref="E31:E41" si="3">C31*D31</f>
        <v>0</v>
      </c>
      <c r="F31" s="21"/>
      <c r="G31" s="12">
        <f t="shared" si="0"/>
        <v>0</v>
      </c>
      <c r="H31" s="12">
        <f t="shared" si="1"/>
        <v>0</v>
      </c>
      <c r="I31" s="12">
        <f t="shared" si="2"/>
        <v>0</v>
      </c>
    </row>
    <row r="32" spans="1:9" x14ac:dyDescent="0.3">
      <c r="A32" s="28" t="s">
        <v>85</v>
      </c>
      <c r="B32" s="29" t="s">
        <v>82</v>
      </c>
      <c r="C32" s="21">
        <v>51</v>
      </c>
      <c r="D32" s="21"/>
      <c r="E32" s="12">
        <f t="shared" si="3"/>
        <v>0</v>
      </c>
      <c r="F32" s="21"/>
      <c r="G32" s="12">
        <f t="shared" si="0"/>
        <v>0</v>
      </c>
      <c r="H32" s="12">
        <f t="shared" si="1"/>
        <v>0</v>
      </c>
      <c r="I32" s="12">
        <f t="shared" si="2"/>
        <v>0</v>
      </c>
    </row>
    <row r="33" spans="1:9" x14ac:dyDescent="0.3">
      <c r="A33" s="28" t="s">
        <v>86</v>
      </c>
      <c r="B33" s="29" t="s">
        <v>82</v>
      </c>
      <c r="C33" s="21">
        <v>34</v>
      </c>
      <c r="D33" s="21"/>
      <c r="E33" s="12">
        <f t="shared" si="3"/>
        <v>0</v>
      </c>
      <c r="F33" s="21"/>
      <c r="G33" s="12">
        <f t="shared" si="0"/>
        <v>0</v>
      </c>
      <c r="H33" s="12">
        <f t="shared" si="1"/>
        <v>0</v>
      </c>
      <c r="I33" s="12">
        <f t="shared" si="2"/>
        <v>0</v>
      </c>
    </row>
    <row r="34" spans="1:9" ht="15" x14ac:dyDescent="0.35">
      <c r="A34" s="30" t="s">
        <v>87</v>
      </c>
      <c r="B34" s="31" t="s">
        <v>15</v>
      </c>
      <c r="C34" s="22"/>
      <c r="D34" s="22"/>
      <c r="E34" s="13"/>
      <c r="F34" s="22"/>
      <c r="G34" s="13">
        <f t="shared" si="0"/>
        <v>0</v>
      </c>
      <c r="H34" s="13">
        <f t="shared" si="1"/>
        <v>0</v>
      </c>
      <c r="I34" s="13">
        <f t="shared" si="2"/>
        <v>0</v>
      </c>
    </row>
    <row r="35" spans="1:9" ht="15" x14ac:dyDescent="0.35">
      <c r="A35" s="30" t="s">
        <v>88</v>
      </c>
      <c r="B35" s="31" t="s">
        <v>15</v>
      </c>
      <c r="C35" s="22"/>
      <c r="D35" s="22"/>
      <c r="E35" s="13"/>
      <c r="F35" s="22"/>
      <c r="G35" s="13">
        <f t="shared" si="0"/>
        <v>0</v>
      </c>
      <c r="H35" s="13">
        <f t="shared" si="1"/>
        <v>0</v>
      </c>
      <c r="I35" s="13">
        <f t="shared" si="2"/>
        <v>0</v>
      </c>
    </row>
    <row r="36" spans="1:9" x14ac:dyDescent="0.3">
      <c r="A36" s="28" t="s">
        <v>89</v>
      </c>
      <c r="B36" s="29" t="s">
        <v>82</v>
      </c>
      <c r="C36" s="21">
        <v>21</v>
      </c>
      <c r="D36" s="21"/>
      <c r="E36" s="12">
        <f t="shared" si="3"/>
        <v>0</v>
      </c>
      <c r="F36" s="21"/>
      <c r="G36" s="12">
        <f t="shared" si="0"/>
        <v>0</v>
      </c>
      <c r="H36" s="12">
        <f t="shared" si="1"/>
        <v>0</v>
      </c>
      <c r="I36" s="12">
        <f t="shared" si="2"/>
        <v>0</v>
      </c>
    </row>
    <row r="37" spans="1:9" ht="30" x14ac:dyDescent="0.35">
      <c r="A37" s="30" t="s">
        <v>90</v>
      </c>
      <c r="B37" s="31" t="s">
        <v>15</v>
      </c>
      <c r="C37" s="22"/>
      <c r="D37" s="22"/>
      <c r="E37" s="13"/>
      <c r="F37" s="22"/>
      <c r="G37" s="13"/>
      <c r="H37" s="13"/>
      <c r="I37" s="13"/>
    </row>
    <row r="38" spans="1:9" x14ac:dyDescent="0.3">
      <c r="A38" s="28" t="s">
        <v>91</v>
      </c>
      <c r="B38" s="29" t="s">
        <v>59</v>
      </c>
      <c r="C38" s="21">
        <v>12</v>
      </c>
      <c r="D38" s="21"/>
      <c r="E38" s="12">
        <f t="shared" si="3"/>
        <v>0</v>
      </c>
      <c r="F38" s="21"/>
      <c r="G38" s="12">
        <f t="shared" si="0"/>
        <v>0</v>
      </c>
      <c r="H38" s="12">
        <f t="shared" si="1"/>
        <v>0</v>
      </c>
      <c r="I38" s="12">
        <f t="shared" si="2"/>
        <v>0</v>
      </c>
    </row>
    <row r="39" spans="1:9" x14ac:dyDescent="0.3">
      <c r="A39" s="28" t="s">
        <v>92</v>
      </c>
      <c r="B39" s="29" t="s">
        <v>59</v>
      </c>
      <c r="C39" s="21">
        <v>10</v>
      </c>
      <c r="D39" s="21"/>
      <c r="E39" s="12">
        <f t="shared" si="3"/>
        <v>0</v>
      </c>
      <c r="F39" s="21"/>
      <c r="G39" s="12">
        <f t="shared" si="0"/>
        <v>0</v>
      </c>
      <c r="H39" s="12">
        <f t="shared" si="1"/>
        <v>0</v>
      </c>
      <c r="I39" s="12">
        <f t="shared" si="2"/>
        <v>0</v>
      </c>
    </row>
    <row r="40" spans="1:9" x14ac:dyDescent="0.3">
      <c r="A40" s="28" t="s">
        <v>93</v>
      </c>
      <c r="B40" s="29" t="s">
        <v>59</v>
      </c>
      <c r="C40" s="21">
        <v>8</v>
      </c>
      <c r="D40" s="21"/>
      <c r="E40" s="12">
        <f t="shared" si="3"/>
        <v>0</v>
      </c>
      <c r="F40" s="21"/>
      <c r="G40" s="12">
        <f t="shared" si="0"/>
        <v>0</v>
      </c>
      <c r="H40" s="12">
        <f t="shared" si="1"/>
        <v>0</v>
      </c>
      <c r="I40" s="12">
        <f t="shared" si="2"/>
        <v>0</v>
      </c>
    </row>
    <row r="41" spans="1:9" x14ac:dyDescent="0.3">
      <c r="A41" s="28" t="s">
        <v>94</v>
      </c>
      <c r="B41" s="29" t="s">
        <v>59</v>
      </c>
      <c r="C41" s="21">
        <v>8</v>
      </c>
      <c r="D41" s="21"/>
      <c r="E41" s="12">
        <f t="shared" si="3"/>
        <v>0</v>
      </c>
      <c r="F41" s="21"/>
      <c r="G41" s="12">
        <f t="shared" si="0"/>
        <v>0</v>
      </c>
      <c r="H41" s="12">
        <f t="shared" si="1"/>
        <v>0</v>
      </c>
      <c r="I41" s="12">
        <f t="shared" si="2"/>
        <v>0</v>
      </c>
    </row>
    <row r="42" spans="1:9" x14ac:dyDescent="0.3">
      <c r="A42" s="28" t="s">
        <v>15</v>
      </c>
      <c r="B42" s="29" t="s">
        <v>15</v>
      </c>
      <c r="C42" s="21"/>
      <c r="D42" s="21"/>
      <c r="E42" s="12"/>
      <c r="F42" s="21"/>
      <c r="G42" s="12"/>
      <c r="H42" s="12"/>
      <c r="I42" s="12"/>
    </row>
    <row r="43" spans="1:9" ht="15" x14ac:dyDescent="0.35">
      <c r="A43" s="30" t="s">
        <v>95</v>
      </c>
      <c r="B43" s="31" t="s">
        <v>15</v>
      </c>
      <c r="C43" s="22"/>
      <c r="D43" s="22"/>
      <c r="E43" s="13"/>
      <c r="F43" s="22"/>
      <c r="G43" s="13"/>
      <c r="H43" s="13"/>
      <c r="I43" s="13"/>
    </row>
    <row r="44" spans="1:9" ht="15" x14ac:dyDescent="0.35">
      <c r="A44" s="30" t="s">
        <v>96</v>
      </c>
      <c r="B44" s="31" t="s">
        <v>15</v>
      </c>
      <c r="C44" s="22"/>
      <c r="D44" s="22"/>
      <c r="E44" s="13"/>
      <c r="F44" s="22"/>
      <c r="G44" s="13"/>
      <c r="H44" s="13"/>
      <c r="I44" s="13"/>
    </row>
    <row r="45" spans="1:9" x14ac:dyDescent="0.3">
      <c r="A45" s="28" t="s">
        <v>97</v>
      </c>
      <c r="B45" s="29" t="s">
        <v>82</v>
      </c>
      <c r="C45" s="21">
        <v>7</v>
      </c>
      <c r="D45" s="21"/>
      <c r="E45" s="12">
        <f t="shared" ref="E45" si="4">C45*D45</f>
        <v>0</v>
      </c>
      <c r="F45" s="21"/>
      <c r="G45" s="12">
        <f t="shared" ref="G45" si="5">C45*F45</f>
        <v>0</v>
      </c>
      <c r="H45" s="12">
        <f t="shared" ref="H45:I45" si="6">D45+F45</f>
        <v>0</v>
      </c>
      <c r="I45" s="12">
        <f t="shared" si="6"/>
        <v>0</v>
      </c>
    </row>
    <row r="46" spans="1:9" ht="15" x14ac:dyDescent="0.35">
      <c r="A46" s="30" t="s">
        <v>98</v>
      </c>
      <c r="B46" s="31" t="s">
        <v>15</v>
      </c>
      <c r="C46" s="22"/>
      <c r="D46" s="22"/>
      <c r="E46" s="13"/>
      <c r="F46" s="22"/>
      <c r="G46" s="13"/>
      <c r="H46" s="13"/>
      <c r="I46" s="13"/>
    </row>
    <row r="47" spans="1:9" x14ac:dyDescent="0.3">
      <c r="A47" s="28" t="s">
        <v>99</v>
      </c>
      <c r="B47" s="29" t="s">
        <v>59</v>
      </c>
      <c r="C47" s="21">
        <v>1</v>
      </c>
      <c r="D47" s="21"/>
      <c r="E47" s="12">
        <f t="shared" ref="E47:E48" si="7">C47*D47</f>
        <v>0</v>
      </c>
      <c r="F47" s="21"/>
      <c r="G47" s="12">
        <f t="shared" ref="G47:G48" si="8">C47*F47</f>
        <v>0</v>
      </c>
      <c r="H47" s="12">
        <f t="shared" ref="H47:I48" si="9">D47+F47</f>
        <v>0</v>
      </c>
      <c r="I47" s="12">
        <f t="shared" si="9"/>
        <v>0</v>
      </c>
    </row>
    <row r="48" spans="1:9" x14ac:dyDescent="0.3">
      <c r="A48" s="28" t="s">
        <v>100</v>
      </c>
      <c r="B48" s="29" t="s">
        <v>59</v>
      </c>
      <c r="C48" s="21">
        <v>1</v>
      </c>
      <c r="D48" s="21"/>
      <c r="E48" s="12">
        <f t="shared" si="7"/>
        <v>0</v>
      </c>
      <c r="F48" s="21"/>
      <c r="G48" s="12">
        <f t="shared" si="8"/>
        <v>0</v>
      </c>
      <c r="H48" s="12">
        <f t="shared" si="9"/>
        <v>0</v>
      </c>
      <c r="I48" s="12">
        <f t="shared" si="9"/>
        <v>0</v>
      </c>
    </row>
    <row r="49" spans="1:9" x14ac:dyDescent="0.3">
      <c r="A49" s="28" t="s">
        <v>15</v>
      </c>
      <c r="B49" s="29" t="s">
        <v>15</v>
      </c>
      <c r="C49" s="21"/>
      <c r="D49" s="21"/>
      <c r="E49" s="12"/>
      <c r="F49" s="21"/>
      <c r="G49" s="12"/>
      <c r="H49" s="12"/>
      <c r="I49" s="12"/>
    </row>
    <row r="50" spans="1:9" x14ac:dyDescent="0.3">
      <c r="A50" s="28" t="s">
        <v>15</v>
      </c>
      <c r="B50" s="29" t="s">
        <v>15</v>
      </c>
      <c r="C50" s="21"/>
      <c r="D50" s="21"/>
      <c r="E50" s="12"/>
      <c r="F50" s="21"/>
      <c r="G50" s="12"/>
      <c r="H50" s="12"/>
      <c r="I50" s="12"/>
    </row>
    <row r="51" spans="1:9" ht="15" x14ac:dyDescent="0.35">
      <c r="A51" s="30" t="s">
        <v>101</v>
      </c>
      <c r="B51" s="31" t="s">
        <v>15</v>
      </c>
      <c r="C51" s="22"/>
      <c r="D51" s="22"/>
      <c r="E51" s="13"/>
      <c r="F51" s="22"/>
      <c r="G51" s="13"/>
      <c r="H51" s="13"/>
      <c r="I51" s="13"/>
    </row>
    <row r="52" spans="1:9" x14ac:dyDescent="0.3">
      <c r="A52" s="28" t="s">
        <v>102</v>
      </c>
      <c r="B52" s="29" t="s">
        <v>103</v>
      </c>
      <c r="C52" s="21">
        <v>2</v>
      </c>
      <c r="D52" s="21"/>
      <c r="E52" s="12">
        <f t="shared" ref="E52:E56" si="10">C52*D52</f>
        <v>0</v>
      </c>
      <c r="F52" s="21"/>
      <c r="G52" s="12">
        <f t="shared" ref="G52:G56" si="11">C52*F52</f>
        <v>0</v>
      </c>
      <c r="H52" s="12">
        <f t="shared" ref="H52:I56" si="12">D52+F52</f>
        <v>0</v>
      </c>
      <c r="I52" s="12">
        <f t="shared" si="12"/>
        <v>0</v>
      </c>
    </row>
    <row r="53" spans="1:9" x14ac:dyDescent="0.3">
      <c r="A53" s="28" t="s">
        <v>104</v>
      </c>
      <c r="B53" s="29" t="s">
        <v>103</v>
      </c>
      <c r="C53" s="21">
        <v>1</v>
      </c>
      <c r="D53" s="21"/>
      <c r="E53" s="12">
        <f t="shared" si="10"/>
        <v>0</v>
      </c>
      <c r="F53" s="21"/>
      <c r="G53" s="12">
        <f t="shared" si="11"/>
        <v>0</v>
      </c>
      <c r="H53" s="12">
        <f t="shared" si="12"/>
        <v>0</v>
      </c>
      <c r="I53" s="12">
        <f t="shared" si="12"/>
        <v>0</v>
      </c>
    </row>
    <row r="54" spans="1:9" x14ac:dyDescent="0.3">
      <c r="A54" s="28" t="s">
        <v>105</v>
      </c>
      <c r="B54" s="29" t="s">
        <v>103</v>
      </c>
      <c r="C54" s="21">
        <v>1</v>
      </c>
      <c r="D54" s="21"/>
      <c r="E54" s="12">
        <f t="shared" si="10"/>
        <v>0</v>
      </c>
      <c r="F54" s="21"/>
      <c r="G54" s="12">
        <f t="shared" si="11"/>
        <v>0</v>
      </c>
      <c r="H54" s="12">
        <f t="shared" si="12"/>
        <v>0</v>
      </c>
      <c r="I54" s="12">
        <f t="shared" si="12"/>
        <v>0</v>
      </c>
    </row>
    <row r="55" spans="1:9" x14ac:dyDescent="0.3">
      <c r="A55" s="28" t="s">
        <v>106</v>
      </c>
      <c r="B55" s="29" t="s">
        <v>103</v>
      </c>
      <c r="C55" s="21">
        <v>3</v>
      </c>
      <c r="D55" s="21"/>
      <c r="E55" s="12">
        <f t="shared" si="10"/>
        <v>0</v>
      </c>
      <c r="F55" s="21"/>
      <c r="G55" s="12">
        <f t="shared" si="11"/>
        <v>0</v>
      </c>
      <c r="H55" s="12">
        <f t="shared" si="12"/>
        <v>0</v>
      </c>
      <c r="I55" s="12">
        <f t="shared" si="12"/>
        <v>0</v>
      </c>
    </row>
    <row r="56" spans="1:9" x14ac:dyDescent="0.3">
      <c r="A56" s="28" t="s">
        <v>107</v>
      </c>
      <c r="B56" s="29" t="s">
        <v>103</v>
      </c>
      <c r="C56" s="21">
        <v>8</v>
      </c>
      <c r="D56" s="21"/>
      <c r="E56" s="12">
        <f t="shared" si="10"/>
        <v>0</v>
      </c>
      <c r="F56" s="21"/>
      <c r="G56" s="12">
        <f t="shared" si="11"/>
        <v>0</v>
      </c>
      <c r="H56" s="12">
        <f t="shared" si="12"/>
        <v>0</v>
      </c>
      <c r="I56" s="12">
        <f t="shared" si="12"/>
        <v>0</v>
      </c>
    </row>
    <row r="57" spans="1:9" ht="15" x14ac:dyDescent="0.35">
      <c r="A57" s="30" t="s">
        <v>108</v>
      </c>
      <c r="B57" s="31" t="s">
        <v>15</v>
      </c>
      <c r="C57" s="22"/>
      <c r="D57" s="22"/>
      <c r="E57" s="13"/>
      <c r="F57" s="22"/>
      <c r="G57" s="13"/>
      <c r="H57" s="13"/>
      <c r="I57" s="13"/>
    </row>
    <row r="58" spans="1:9" x14ac:dyDescent="0.3">
      <c r="A58" s="28" t="s">
        <v>109</v>
      </c>
      <c r="B58" s="29" t="s">
        <v>103</v>
      </c>
      <c r="C58" s="21">
        <v>2</v>
      </c>
      <c r="D58" s="21"/>
      <c r="E58" s="12">
        <f t="shared" ref="E58" si="13">C58*D58</f>
        <v>0</v>
      </c>
      <c r="F58" s="21"/>
      <c r="G58" s="12">
        <f t="shared" ref="G58" si="14">C58*F58</f>
        <v>0</v>
      </c>
      <c r="H58" s="12">
        <f t="shared" ref="H58:I58" si="15">D58+F58</f>
        <v>0</v>
      </c>
      <c r="I58" s="12">
        <f t="shared" si="15"/>
        <v>0</v>
      </c>
    </row>
    <row r="59" spans="1:9" ht="15" x14ac:dyDescent="0.35">
      <c r="A59" s="30" t="s">
        <v>110</v>
      </c>
      <c r="B59" s="31" t="s">
        <v>15</v>
      </c>
      <c r="C59" s="22"/>
      <c r="D59" s="22"/>
      <c r="E59" s="13"/>
      <c r="F59" s="22"/>
      <c r="G59" s="13"/>
      <c r="H59" s="13"/>
      <c r="I59" s="13"/>
    </row>
    <row r="60" spans="1:9" x14ac:dyDescent="0.3">
      <c r="A60" s="28" t="s">
        <v>111</v>
      </c>
      <c r="B60" s="29" t="s">
        <v>103</v>
      </c>
      <c r="C60" s="21">
        <v>2</v>
      </c>
      <c r="D60" s="21"/>
      <c r="E60" s="12">
        <f t="shared" ref="E60" si="16">C60*D60</f>
        <v>0</v>
      </c>
      <c r="F60" s="21"/>
      <c r="G60" s="12">
        <f t="shared" ref="G60" si="17">C60*F60</f>
        <v>0</v>
      </c>
      <c r="H60" s="12">
        <f t="shared" ref="H60:I60" si="18">D60+F60</f>
        <v>0</v>
      </c>
      <c r="I60" s="12">
        <f t="shared" si="18"/>
        <v>0</v>
      </c>
    </row>
    <row r="61" spans="1:9" ht="15" x14ac:dyDescent="0.35">
      <c r="A61" s="30" t="s">
        <v>112</v>
      </c>
      <c r="B61" s="31" t="s">
        <v>15</v>
      </c>
      <c r="C61" s="22"/>
      <c r="D61" s="22"/>
      <c r="E61" s="13"/>
      <c r="F61" s="22"/>
      <c r="G61" s="13"/>
      <c r="H61" s="13"/>
      <c r="I61" s="13"/>
    </row>
    <row r="62" spans="1:9" ht="15" x14ac:dyDescent="0.35">
      <c r="A62" s="30" t="s">
        <v>113</v>
      </c>
      <c r="B62" s="31" t="s">
        <v>15</v>
      </c>
      <c r="C62" s="22"/>
      <c r="D62" s="22"/>
      <c r="E62" s="13"/>
      <c r="F62" s="22"/>
      <c r="G62" s="13"/>
      <c r="H62" s="13"/>
      <c r="I62" s="13"/>
    </row>
    <row r="63" spans="1:9" x14ac:dyDescent="0.3">
      <c r="A63" s="28" t="s">
        <v>114</v>
      </c>
      <c r="B63" s="29" t="s">
        <v>103</v>
      </c>
      <c r="C63" s="21">
        <v>6</v>
      </c>
      <c r="D63" s="21"/>
      <c r="E63" s="12">
        <f t="shared" ref="E63:E64" si="19">C63*D63</f>
        <v>0</v>
      </c>
      <c r="F63" s="21"/>
      <c r="G63" s="12">
        <f t="shared" ref="G63:G64" si="20">C63*F63</f>
        <v>0</v>
      </c>
      <c r="H63" s="12">
        <f t="shared" ref="H63:I64" si="21">D63+F63</f>
        <v>0</v>
      </c>
      <c r="I63" s="12">
        <f t="shared" si="21"/>
        <v>0</v>
      </c>
    </row>
    <row r="64" spans="1:9" x14ac:dyDescent="0.3">
      <c r="A64" s="28" t="s">
        <v>115</v>
      </c>
      <c r="B64" s="29" t="s">
        <v>103</v>
      </c>
      <c r="C64" s="21">
        <v>2</v>
      </c>
      <c r="D64" s="21"/>
      <c r="E64" s="12">
        <f t="shared" si="19"/>
        <v>0</v>
      </c>
      <c r="F64" s="21"/>
      <c r="G64" s="12">
        <f t="shared" si="20"/>
        <v>0</v>
      </c>
      <c r="H64" s="12">
        <f t="shared" si="21"/>
        <v>0</v>
      </c>
      <c r="I64" s="12">
        <f t="shared" si="21"/>
        <v>0</v>
      </c>
    </row>
    <row r="65" spans="1:9" ht="45" x14ac:dyDescent="0.35">
      <c r="A65" s="30" t="s">
        <v>116</v>
      </c>
      <c r="B65" s="31" t="s">
        <v>15</v>
      </c>
      <c r="C65" s="22"/>
      <c r="D65" s="22"/>
      <c r="E65" s="13"/>
      <c r="F65" s="22"/>
      <c r="G65" s="13"/>
      <c r="H65" s="13"/>
      <c r="I65" s="13"/>
    </row>
    <row r="66" spans="1:9" x14ac:dyDescent="0.3">
      <c r="A66" s="28" t="s">
        <v>117</v>
      </c>
      <c r="B66" s="29" t="s">
        <v>59</v>
      </c>
      <c r="C66" s="21">
        <v>1</v>
      </c>
      <c r="D66" s="21"/>
      <c r="E66" s="12">
        <f t="shared" ref="E66" si="22">C66*D66</f>
        <v>0</v>
      </c>
      <c r="F66" s="21"/>
      <c r="G66" s="12">
        <f t="shared" ref="G66" si="23">C66*F66</f>
        <v>0</v>
      </c>
      <c r="H66" s="12">
        <f t="shared" ref="H66:I66" si="24">D66+F66</f>
        <v>0</v>
      </c>
      <c r="I66" s="12">
        <f t="shared" si="24"/>
        <v>0</v>
      </c>
    </row>
    <row r="67" spans="1:9" x14ac:dyDescent="0.3">
      <c r="A67" s="28" t="s">
        <v>15</v>
      </c>
      <c r="B67" s="29" t="s">
        <v>15</v>
      </c>
      <c r="C67" s="21"/>
      <c r="D67" s="21"/>
      <c r="E67" s="12"/>
      <c r="F67" s="21"/>
      <c r="G67" s="12"/>
      <c r="H67" s="12"/>
      <c r="I67" s="12"/>
    </row>
    <row r="68" spans="1:9" x14ac:dyDescent="0.3">
      <c r="A68" s="28" t="s">
        <v>15</v>
      </c>
      <c r="B68" s="29" t="s">
        <v>15</v>
      </c>
      <c r="C68" s="21"/>
      <c r="D68" s="21"/>
      <c r="E68" s="12"/>
      <c r="F68" s="21"/>
      <c r="G68" s="12"/>
      <c r="H68" s="12"/>
      <c r="I68" s="12"/>
    </row>
    <row r="69" spans="1:9" x14ac:dyDescent="0.3">
      <c r="A69" s="28" t="s">
        <v>15</v>
      </c>
      <c r="B69" s="29" t="s">
        <v>15</v>
      </c>
      <c r="C69" s="21"/>
      <c r="D69" s="21"/>
      <c r="E69" s="12"/>
      <c r="F69" s="21"/>
      <c r="G69" s="12"/>
      <c r="H69" s="12"/>
      <c r="I69" s="12"/>
    </row>
    <row r="70" spans="1:9" x14ac:dyDescent="0.3">
      <c r="A70" s="28" t="s">
        <v>118</v>
      </c>
      <c r="B70" s="29" t="s">
        <v>15</v>
      </c>
      <c r="C70" s="21"/>
      <c r="D70" s="21"/>
      <c r="E70" s="12">
        <f>SUM(E28:E69)*0.05</f>
        <v>0</v>
      </c>
      <c r="F70" s="21"/>
      <c r="G70" s="12"/>
      <c r="H70" s="12"/>
      <c r="I70" s="12">
        <f>E70</f>
        <v>0</v>
      </c>
    </row>
    <row r="71" spans="1:9" ht="16.8" x14ac:dyDescent="0.4">
      <c r="A71" s="26" t="s">
        <v>119</v>
      </c>
      <c r="B71" s="27" t="s">
        <v>15</v>
      </c>
      <c r="C71" s="20"/>
      <c r="D71" s="20"/>
      <c r="E71" s="18">
        <f>SUM(E28:E70)</f>
        <v>0</v>
      </c>
      <c r="F71" s="20"/>
      <c r="G71" s="18">
        <f>SUM(G28:G70)</f>
        <v>0</v>
      </c>
      <c r="H71" s="11"/>
      <c r="I71" s="18">
        <f>SUM(I28:I70)</f>
        <v>0</v>
      </c>
    </row>
    <row r="72" spans="1:9" x14ac:dyDescent="0.3">
      <c r="A72" s="28" t="s">
        <v>15</v>
      </c>
      <c r="B72" s="29" t="s">
        <v>15</v>
      </c>
      <c r="C72" s="21"/>
      <c r="D72" s="21"/>
      <c r="E72" s="12"/>
      <c r="F72" s="21"/>
      <c r="G72" s="12"/>
      <c r="H72" s="12"/>
      <c r="I72" s="12"/>
    </row>
    <row r="73" spans="1:9" x14ac:dyDescent="0.3">
      <c r="A73" s="28" t="s">
        <v>15</v>
      </c>
      <c r="B73" s="29" t="s">
        <v>15</v>
      </c>
      <c r="C73" s="21"/>
      <c r="D73" s="21"/>
      <c r="E73" s="12"/>
      <c r="F73" s="21"/>
      <c r="G73" s="12"/>
      <c r="H73" s="12"/>
      <c r="I73" s="12"/>
    </row>
    <row r="74" spans="1:9" ht="16.8" x14ac:dyDescent="0.4">
      <c r="A74" s="26" t="s">
        <v>120</v>
      </c>
      <c r="B74" s="27" t="s">
        <v>15</v>
      </c>
      <c r="C74" s="20"/>
      <c r="D74" s="20"/>
      <c r="E74" s="11"/>
      <c r="F74" s="20"/>
      <c r="G74" s="11"/>
      <c r="H74" s="11"/>
      <c r="I74" s="11"/>
    </row>
    <row r="75" spans="1:9" ht="15" x14ac:dyDescent="0.35">
      <c r="A75" s="30" t="s">
        <v>121</v>
      </c>
      <c r="B75" s="31" t="s">
        <v>15</v>
      </c>
      <c r="C75" s="22"/>
      <c r="D75" s="22"/>
      <c r="E75" s="13"/>
      <c r="F75" s="22"/>
      <c r="G75" s="13"/>
      <c r="H75" s="13"/>
      <c r="I75" s="13"/>
    </row>
    <row r="76" spans="1:9" x14ac:dyDescent="0.3">
      <c r="A76" s="28" t="s">
        <v>122</v>
      </c>
      <c r="B76" s="29" t="s">
        <v>123</v>
      </c>
      <c r="C76" s="21">
        <v>0.02</v>
      </c>
      <c r="D76" s="21"/>
      <c r="E76" s="12">
        <f t="shared" ref="E76" si="25">C76*D76</f>
        <v>0</v>
      </c>
      <c r="F76" s="21"/>
      <c r="G76" s="12">
        <f t="shared" ref="G76" si="26">C76*F76</f>
        <v>0</v>
      </c>
      <c r="H76" s="12">
        <f t="shared" ref="H76:I76" si="27">D76+F76</f>
        <v>0</v>
      </c>
      <c r="I76" s="12">
        <f t="shared" si="27"/>
        <v>0</v>
      </c>
    </row>
    <row r="77" spans="1:9" ht="15" x14ac:dyDescent="0.35">
      <c r="A77" s="30" t="s">
        <v>124</v>
      </c>
      <c r="B77" s="31" t="s">
        <v>15</v>
      </c>
      <c r="C77" s="22"/>
      <c r="D77" s="22"/>
      <c r="E77" s="13"/>
      <c r="F77" s="22"/>
      <c r="G77" s="13"/>
      <c r="H77" s="13"/>
      <c r="I77" s="13"/>
    </row>
    <row r="78" spans="1:9" x14ac:dyDescent="0.3">
      <c r="A78" s="28" t="s">
        <v>125</v>
      </c>
      <c r="B78" s="29" t="s">
        <v>126</v>
      </c>
      <c r="C78" s="21">
        <v>0.12</v>
      </c>
      <c r="D78" s="21"/>
      <c r="E78" s="12">
        <f t="shared" ref="E78" si="28">C78*D78</f>
        <v>0</v>
      </c>
      <c r="F78" s="21"/>
      <c r="G78" s="12">
        <f t="shared" ref="G78" si="29">C78*F78</f>
        <v>0</v>
      </c>
      <c r="H78" s="12">
        <f t="shared" ref="H78:I78" si="30">D78+F78</f>
        <v>0</v>
      </c>
      <c r="I78" s="12">
        <f t="shared" si="30"/>
        <v>0</v>
      </c>
    </row>
    <row r="79" spans="1:9" ht="15" x14ac:dyDescent="0.35">
      <c r="A79" s="30" t="s">
        <v>127</v>
      </c>
      <c r="B79" s="31" t="s">
        <v>15</v>
      </c>
      <c r="C79" s="22"/>
      <c r="D79" s="22"/>
      <c r="E79" s="13"/>
      <c r="F79" s="22"/>
      <c r="G79" s="13"/>
      <c r="H79" s="13"/>
      <c r="I79" s="13"/>
    </row>
    <row r="80" spans="1:9" ht="15" x14ac:dyDescent="0.35">
      <c r="A80" s="30" t="s">
        <v>128</v>
      </c>
      <c r="B80" s="31" t="s">
        <v>15</v>
      </c>
      <c r="C80" s="22"/>
      <c r="D80" s="22"/>
      <c r="E80" s="13"/>
      <c r="F80" s="22"/>
      <c r="G80" s="13"/>
      <c r="H80" s="13"/>
      <c r="I80" s="13"/>
    </row>
    <row r="81" spans="1:9" x14ac:dyDescent="0.3">
      <c r="A81" s="28" t="s">
        <v>129</v>
      </c>
      <c r="B81" s="29" t="s">
        <v>126</v>
      </c>
      <c r="C81" s="21">
        <v>1</v>
      </c>
      <c r="D81" s="21"/>
      <c r="E81" s="12">
        <f t="shared" ref="E81" si="31">C81*D81</f>
        <v>0</v>
      </c>
      <c r="F81" s="21"/>
      <c r="G81" s="12">
        <f t="shared" ref="G81" si="32">C81*F81</f>
        <v>0</v>
      </c>
      <c r="H81" s="12">
        <f t="shared" ref="H81:I81" si="33">D81+F81</f>
        <v>0</v>
      </c>
      <c r="I81" s="12">
        <f t="shared" si="33"/>
        <v>0</v>
      </c>
    </row>
    <row r="82" spans="1:9" ht="15" x14ac:dyDescent="0.35">
      <c r="A82" s="30" t="s">
        <v>130</v>
      </c>
      <c r="B82" s="31" t="s">
        <v>15</v>
      </c>
      <c r="C82" s="22"/>
      <c r="D82" s="22"/>
      <c r="E82" s="13"/>
      <c r="F82" s="22"/>
      <c r="G82" s="13"/>
      <c r="H82" s="13"/>
      <c r="I82" s="13"/>
    </row>
    <row r="83" spans="1:9" x14ac:dyDescent="0.3">
      <c r="A83" s="28" t="s">
        <v>131</v>
      </c>
      <c r="B83" s="29" t="s">
        <v>82</v>
      </c>
      <c r="C83" s="21">
        <v>5.9</v>
      </c>
      <c r="D83" s="21"/>
      <c r="E83" s="12">
        <v>0</v>
      </c>
      <c r="F83" s="21"/>
      <c r="G83" s="12">
        <f t="shared" ref="G83:G84" si="34">C83*F83</f>
        <v>0</v>
      </c>
      <c r="H83" s="12">
        <f t="shared" ref="H83:I84" si="35">D83+F83</f>
        <v>0</v>
      </c>
      <c r="I83" s="12">
        <f t="shared" si="35"/>
        <v>0</v>
      </c>
    </row>
    <row r="84" spans="1:9" x14ac:dyDescent="0.3">
      <c r="A84" s="28" t="s">
        <v>132</v>
      </c>
      <c r="B84" s="29" t="s">
        <v>82</v>
      </c>
      <c r="C84" s="21">
        <v>10.5</v>
      </c>
      <c r="D84" s="21"/>
      <c r="E84" s="12">
        <f t="shared" ref="E84" si="36">C84*D84</f>
        <v>0</v>
      </c>
      <c r="F84" s="21"/>
      <c r="G84" s="12">
        <f t="shared" si="34"/>
        <v>0</v>
      </c>
      <c r="H84" s="12">
        <f t="shared" si="35"/>
        <v>0</v>
      </c>
      <c r="I84" s="12">
        <f t="shared" si="35"/>
        <v>0</v>
      </c>
    </row>
    <row r="85" spans="1:9" ht="15" x14ac:dyDescent="0.35">
      <c r="A85" s="30" t="s">
        <v>133</v>
      </c>
      <c r="B85" s="31" t="s">
        <v>15</v>
      </c>
      <c r="C85" s="22"/>
      <c r="D85" s="22"/>
      <c r="E85" s="13"/>
      <c r="F85" s="22"/>
      <c r="G85" s="13"/>
      <c r="H85" s="13"/>
      <c r="I85" s="13"/>
    </row>
    <row r="86" spans="1:9" x14ac:dyDescent="0.3">
      <c r="A86" s="28" t="s">
        <v>134</v>
      </c>
      <c r="B86" s="29" t="s">
        <v>82</v>
      </c>
      <c r="C86" s="21">
        <v>18.399999999999999</v>
      </c>
      <c r="D86" s="21"/>
      <c r="E86" s="12">
        <f t="shared" ref="E86" si="37">C86*D86</f>
        <v>0</v>
      </c>
      <c r="F86" s="21"/>
      <c r="G86" s="12">
        <f t="shared" ref="G86" si="38">C86*F86</f>
        <v>0</v>
      </c>
      <c r="H86" s="12">
        <f t="shared" ref="H86:I86" si="39">D86+F86</f>
        <v>0</v>
      </c>
      <c r="I86" s="12">
        <f t="shared" si="39"/>
        <v>0</v>
      </c>
    </row>
    <row r="87" spans="1:9" ht="15" x14ac:dyDescent="0.35">
      <c r="A87" s="30" t="s">
        <v>135</v>
      </c>
      <c r="B87" s="31" t="s">
        <v>15</v>
      </c>
      <c r="C87" s="22"/>
      <c r="D87" s="22"/>
      <c r="E87" s="13"/>
      <c r="F87" s="22"/>
      <c r="G87" s="13"/>
      <c r="H87" s="13"/>
      <c r="I87" s="13"/>
    </row>
    <row r="88" spans="1:9" x14ac:dyDescent="0.3">
      <c r="A88" s="28" t="s">
        <v>136</v>
      </c>
      <c r="B88" s="29" t="s">
        <v>82</v>
      </c>
      <c r="C88" s="21">
        <v>32</v>
      </c>
      <c r="D88" s="21"/>
      <c r="E88" s="12">
        <f t="shared" ref="E88" si="40">C88*D88</f>
        <v>0</v>
      </c>
      <c r="F88" s="21"/>
      <c r="G88" s="12">
        <f t="shared" ref="G88" si="41">C88*F88</f>
        <v>0</v>
      </c>
      <c r="H88" s="12">
        <f t="shared" ref="H88:I88" si="42">D88+F88</f>
        <v>0</v>
      </c>
      <c r="I88" s="12">
        <f t="shared" si="42"/>
        <v>0</v>
      </c>
    </row>
    <row r="89" spans="1:9" ht="15" x14ac:dyDescent="0.35">
      <c r="A89" s="30" t="s">
        <v>137</v>
      </c>
      <c r="B89" s="31" t="s">
        <v>15</v>
      </c>
      <c r="C89" s="22"/>
      <c r="D89" s="22"/>
      <c r="E89" s="13"/>
      <c r="F89" s="22"/>
      <c r="G89" s="13"/>
      <c r="H89" s="13"/>
      <c r="I89" s="13"/>
    </row>
    <row r="90" spans="1:9" ht="15" x14ac:dyDescent="0.35">
      <c r="A90" s="30" t="s">
        <v>138</v>
      </c>
      <c r="B90" s="31" t="s">
        <v>15</v>
      </c>
      <c r="C90" s="22"/>
      <c r="D90" s="22"/>
      <c r="E90" s="13"/>
      <c r="F90" s="22"/>
      <c r="G90" s="13"/>
      <c r="H90" s="13"/>
      <c r="I90" s="13"/>
    </row>
    <row r="91" spans="1:9" x14ac:dyDescent="0.3">
      <c r="A91" s="28" t="s">
        <v>139</v>
      </c>
      <c r="B91" s="29" t="s">
        <v>126</v>
      </c>
      <c r="C91" s="21">
        <v>0.5</v>
      </c>
      <c r="D91" s="21"/>
      <c r="E91" s="12">
        <f t="shared" ref="E91" si="43">C91*D91</f>
        <v>0</v>
      </c>
      <c r="F91" s="21"/>
      <c r="G91" s="12">
        <f t="shared" ref="G91" si="44">C91*F91</f>
        <v>0</v>
      </c>
      <c r="H91" s="12">
        <f t="shared" ref="H91:I91" si="45">D91+F91</f>
        <v>0</v>
      </c>
      <c r="I91" s="12">
        <f t="shared" si="45"/>
        <v>0</v>
      </c>
    </row>
    <row r="92" spans="1:9" ht="15" x14ac:dyDescent="0.35">
      <c r="A92" s="30" t="s">
        <v>140</v>
      </c>
      <c r="B92" s="31" t="s">
        <v>15</v>
      </c>
      <c r="C92" s="22"/>
      <c r="D92" s="22"/>
      <c r="E92" s="13"/>
      <c r="F92" s="22"/>
      <c r="G92" s="13"/>
      <c r="H92" s="13"/>
      <c r="I92" s="13"/>
    </row>
    <row r="93" spans="1:9" x14ac:dyDescent="0.3">
      <c r="A93" s="28" t="s">
        <v>131</v>
      </c>
      <c r="B93" s="29" t="s">
        <v>82</v>
      </c>
      <c r="C93" s="21">
        <v>5.9</v>
      </c>
      <c r="D93" s="21"/>
      <c r="E93" s="12">
        <f t="shared" ref="E93:E94" si="46">C93*D93</f>
        <v>0</v>
      </c>
      <c r="F93" s="21"/>
      <c r="G93" s="12">
        <f t="shared" ref="G93" si="47">C93*F93</f>
        <v>0</v>
      </c>
      <c r="H93" s="12">
        <f t="shared" ref="H93:I94" si="48">D93+F93</f>
        <v>0</v>
      </c>
      <c r="I93" s="12">
        <f t="shared" si="48"/>
        <v>0</v>
      </c>
    </row>
    <row r="94" spans="1:9" x14ac:dyDescent="0.3">
      <c r="A94" s="28" t="s">
        <v>132</v>
      </c>
      <c r="B94" s="29" t="s">
        <v>82</v>
      </c>
      <c r="C94" s="21">
        <v>10.5</v>
      </c>
      <c r="D94" s="21"/>
      <c r="E94" s="12">
        <f t="shared" si="46"/>
        <v>0</v>
      </c>
      <c r="F94" s="21"/>
      <c r="G94" s="12">
        <v>0</v>
      </c>
      <c r="H94" s="12">
        <f t="shared" si="48"/>
        <v>0</v>
      </c>
      <c r="I94" s="12">
        <f t="shared" si="48"/>
        <v>0</v>
      </c>
    </row>
    <row r="95" spans="1:9" ht="15" x14ac:dyDescent="0.35">
      <c r="A95" s="30" t="s">
        <v>141</v>
      </c>
      <c r="B95" s="31" t="s">
        <v>15</v>
      </c>
      <c r="C95" s="22"/>
      <c r="D95" s="22"/>
      <c r="E95" s="13"/>
      <c r="F95" s="22"/>
      <c r="G95" s="13"/>
      <c r="H95" s="13"/>
      <c r="I95" s="13"/>
    </row>
    <row r="96" spans="1:9" x14ac:dyDescent="0.3">
      <c r="A96" s="28" t="s">
        <v>142</v>
      </c>
      <c r="B96" s="29" t="s">
        <v>126</v>
      </c>
      <c r="C96" s="21">
        <v>1.6</v>
      </c>
      <c r="D96" s="21"/>
      <c r="E96" s="12">
        <f t="shared" ref="E96" si="49">C96*D96</f>
        <v>0</v>
      </c>
      <c r="F96" s="21"/>
      <c r="G96" s="12">
        <f t="shared" ref="G96" si="50">C96*F96</f>
        <v>0</v>
      </c>
      <c r="H96" s="12">
        <f t="shared" ref="H96:I96" si="51">D96+F96</f>
        <v>0</v>
      </c>
      <c r="I96" s="12">
        <f t="shared" si="51"/>
        <v>0</v>
      </c>
    </row>
    <row r="97" spans="1:9" ht="15" x14ac:dyDescent="0.35">
      <c r="A97" s="30" t="s">
        <v>143</v>
      </c>
      <c r="B97" s="31" t="s">
        <v>15</v>
      </c>
      <c r="C97" s="22"/>
      <c r="D97" s="22"/>
      <c r="E97" s="13"/>
      <c r="F97" s="22"/>
      <c r="G97" s="13"/>
      <c r="H97" s="13"/>
      <c r="I97" s="13"/>
    </row>
    <row r="98" spans="1:9" x14ac:dyDescent="0.3">
      <c r="A98" s="28" t="s">
        <v>144</v>
      </c>
      <c r="B98" s="29" t="s">
        <v>145</v>
      </c>
      <c r="C98" s="21">
        <v>15</v>
      </c>
      <c r="D98" s="21"/>
      <c r="E98" s="12">
        <f t="shared" ref="E98" si="52">C98*D98</f>
        <v>0</v>
      </c>
      <c r="F98" s="21"/>
      <c r="G98" s="12">
        <f t="shared" ref="G98" si="53">C98*F98</f>
        <v>0</v>
      </c>
      <c r="H98" s="12">
        <f t="shared" ref="H98:I98" si="54">D98+F98</f>
        <v>0</v>
      </c>
      <c r="I98" s="12">
        <f t="shared" si="54"/>
        <v>0</v>
      </c>
    </row>
    <row r="99" spans="1:9" x14ac:dyDescent="0.3">
      <c r="A99" s="28" t="s">
        <v>15</v>
      </c>
      <c r="B99" s="29" t="s">
        <v>15</v>
      </c>
      <c r="C99" s="21"/>
      <c r="D99" s="21"/>
      <c r="E99" s="12"/>
      <c r="F99" s="21"/>
      <c r="G99" s="12"/>
      <c r="H99" s="12"/>
      <c r="I99" s="12"/>
    </row>
    <row r="100" spans="1:9" ht="16.8" x14ac:dyDescent="0.4">
      <c r="A100" s="26" t="s">
        <v>146</v>
      </c>
      <c r="B100" s="27" t="s">
        <v>15</v>
      </c>
      <c r="C100" s="20"/>
      <c r="D100" s="20"/>
      <c r="E100" s="11">
        <f>SUM(E76:E99)</f>
        <v>0</v>
      </c>
      <c r="F100" s="20"/>
      <c r="G100" s="11">
        <f>SUM(G76:G99)</f>
        <v>0</v>
      </c>
      <c r="H100" s="11"/>
      <c r="I100" s="11">
        <f>SUM(I76:I99)</f>
        <v>0</v>
      </c>
    </row>
    <row r="101" spans="1:9" x14ac:dyDescent="0.3">
      <c r="A101" s="28" t="s">
        <v>15</v>
      </c>
      <c r="B101" s="29" t="s">
        <v>15</v>
      </c>
      <c r="C101" s="21"/>
      <c r="D101" s="21"/>
      <c r="E101" s="12"/>
      <c r="F101" s="21"/>
      <c r="G101" s="12"/>
      <c r="H101" s="12"/>
      <c r="I101" s="12"/>
    </row>
  </sheetData>
  <sheetProtection sheet="1" objects="1" scenarios="1" formatCells="0" selectLockedCells="1"/>
  <pageMargins left="0.39370078740157483" right="0.39370078740157483" top="0.78740157480314965" bottom="0.78740157480314965" header="0.31496062992125984" footer="0.31496062992125984"/>
  <pageSetup paperSize="9" orientation="landscape" r:id="rId1"/>
  <headerFooter>
    <oddHeader>&amp;F</oddHeader>
    <oddFooter>Stránka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"/>
  <sheetViews>
    <sheetView workbookViewId="0"/>
  </sheetViews>
  <sheetFormatPr defaultRowHeight="14.4" x14ac:dyDescent="0.3"/>
  <cols>
    <col min="1" max="1" width="26.6640625" style="1" bestFit="1" customWidth="1"/>
    <col min="2" max="2" width="53.33203125" style="1" bestFit="1" customWidth="1"/>
  </cols>
  <sheetData>
    <row r="1" spans="1:2" x14ac:dyDescent="0.3">
      <c r="A1" s="2" t="s">
        <v>0</v>
      </c>
      <c r="B1" s="2" t="s">
        <v>1</v>
      </c>
    </row>
    <row r="2" spans="1:2" ht="16.8" x14ac:dyDescent="0.4">
      <c r="A2" s="2" t="s">
        <v>2</v>
      </c>
      <c r="B2" s="3" t="s">
        <v>3</v>
      </c>
    </row>
    <row r="3" spans="1:2" ht="15" x14ac:dyDescent="0.35">
      <c r="A3" s="2" t="s">
        <v>4</v>
      </c>
      <c r="B3" s="4" t="s">
        <v>5</v>
      </c>
    </row>
    <row r="4" spans="1:2" ht="30" x14ac:dyDescent="0.35">
      <c r="A4" s="2" t="s">
        <v>6</v>
      </c>
      <c r="B4" s="5" t="s">
        <v>7</v>
      </c>
    </row>
    <row r="5" spans="1:2" ht="15" x14ac:dyDescent="0.35">
      <c r="A5" s="2" t="s">
        <v>8</v>
      </c>
      <c r="B5" s="4" t="s">
        <v>9</v>
      </c>
    </row>
    <row r="6" spans="1:2" ht="15" x14ac:dyDescent="0.35">
      <c r="A6" s="2" t="s">
        <v>10</v>
      </c>
      <c r="B6" s="4" t="s">
        <v>11</v>
      </c>
    </row>
    <row r="7" spans="1:2" ht="15" x14ac:dyDescent="0.35">
      <c r="A7" s="2" t="s">
        <v>12</v>
      </c>
      <c r="B7" s="4" t="s">
        <v>13</v>
      </c>
    </row>
    <row r="8" spans="1:2" ht="15" x14ac:dyDescent="0.35">
      <c r="A8" s="2" t="s">
        <v>14</v>
      </c>
      <c r="B8" s="4" t="s">
        <v>15</v>
      </c>
    </row>
    <row r="9" spans="1:2" ht="15" x14ac:dyDescent="0.35">
      <c r="A9" s="2" t="s">
        <v>16</v>
      </c>
      <c r="B9" s="4" t="s">
        <v>17</v>
      </c>
    </row>
    <row r="10" spans="1:2" ht="15" x14ac:dyDescent="0.35">
      <c r="A10" s="2" t="s">
        <v>18</v>
      </c>
      <c r="B10" s="4" t="s">
        <v>19</v>
      </c>
    </row>
    <row r="11" spans="1:2" ht="15" x14ac:dyDescent="0.35">
      <c r="A11" s="2" t="s">
        <v>20</v>
      </c>
      <c r="B11" s="4" t="s">
        <v>15</v>
      </c>
    </row>
    <row r="12" spans="1:2" ht="15" x14ac:dyDescent="0.35">
      <c r="A12" s="2" t="s">
        <v>21</v>
      </c>
      <c r="B12" s="4" t="s">
        <v>15</v>
      </c>
    </row>
    <row r="13" spans="1:2" ht="15" x14ac:dyDescent="0.35">
      <c r="A13" s="2" t="s">
        <v>22</v>
      </c>
      <c r="B13" s="4" t="s">
        <v>15</v>
      </c>
    </row>
    <row r="14" spans="1:2" ht="171.6" x14ac:dyDescent="0.3">
      <c r="A14" s="2" t="s">
        <v>23</v>
      </c>
      <c r="B14" s="17" t="s">
        <v>24</v>
      </c>
    </row>
    <row r="15" spans="1:2" x14ac:dyDescent="0.3">
      <c r="A15" s="2" t="s">
        <v>15</v>
      </c>
      <c r="B15" s="6" t="s">
        <v>15</v>
      </c>
    </row>
    <row r="16" spans="1:2" x14ac:dyDescent="0.3">
      <c r="A16" s="2" t="s">
        <v>25</v>
      </c>
      <c r="B16" s="7" t="s">
        <v>26</v>
      </c>
    </row>
    <row r="17" spans="1:2" x14ac:dyDescent="0.3">
      <c r="A17" s="2" t="s">
        <v>27</v>
      </c>
      <c r="B17" s="7" t="s">
        <v>28</v>
      </c>
    </row>
    <row r="18" spans="1:2" x14ac:dyDescent="0.3">
      <c r="A18" s="2" t="s">
        <v>29</v>
      </c>
      <c r="B18" s="7" t="s">
        <v>30</v>
      </c>
    </row>
    <row r="19" spans="1:2" x14ac:dyDescent="0.3">
      <c r="A19" s="2" t="s">
        <v>31</v>
      </c>
      <c r="B19" s="7" t="s">
        <v>32</v>
      </c>
    </row>
    <row r="20" spans="1:2" x14ac:dyDescent="0.3">
      <c r="A20" s="2" t="s">
        <v>33</v>
      </c>
      <c r="B20" s="7" t="s">
        <v>32</v>
      </c>
    </row>
    <row r="21" spans="1:2" x14ac:dyDescent="0.3">
      <c r="A21" s="2" t="s">
        <v>34</v>
      </c>
      <c r="B21" s="7" t="s">
        <v>32</v>
      </c>
    </row>
    <row r="22" spans="1:2" x14ac:dyDescent="0.3">
      <c r="A22" s="2" t="s">
        <v>35</v>
      </c>
      <c r="B22" s="7" t="s">
        <v>32</v>
      </c>
    </row>
    <row r="23" spans="1:2" x14ac:dyDescent="0.3">
      <c r="A23" s="2" t="s">
        <v>36</v>
      </c>
      <c r="B23" s="7" t="s">
        <v>32</v>
      </c>
    </row>
    <row r="24" spans="1:2" x14ac:dyDescent="0.3">
      <c r="A24" s="2" t="s">
        <v>37</v>
      </c>
      <c r="B24" s="7" t="s">
        <v>32</v>
      </c>
    </row>
    <row r="25" spans="1:2" x14ac:dyDescent="0.3">
      <c r="A25" s="2" t="s">
        <v>38</v>
      </c>
      <c r="B25" s="7" t="s">
        <v>32</v>
      </c>
    </row>
    <row r="26" spans="1:2" x14ac:dyDescent="0.3">
      <c r="A26" s="2" t="s">
        <v>39</v>
      </c>
      <c r="B26" s="7" t="s">
        <v>40</v>
      </c>
    </row>
    <row r="27" spans="1:2" x14ac:dyDescent="0.3">
      <c r="A27" s="2" t="s">
        <v>41</v>
      </c>
      <c r="B27" s="7" t="s">
        <v>32</v>
      </c>
    </row>
    <row r="28" spans="1:2" x14ac:dyDescent="0.3">
      <c r="A28" s="2" t="s">
        <v>42</v>
      </c>
      <c r="B28" s="7" t="s">
        <v>32</v>
      </c>
    </row>
    <row r="29" spans="1:2" x14ac:dyDescent="0.3">
      <c r="A29" s="2" t="s">
        <v>43</v>
      </c>
      <c r="B29" s="7" t="s">
        <v>32</v>
      </c>
    </row>
    <row r="30" spans="1:2" x14ac:dyDescent="0.3">
      <c r="A30" s="2" t="s">
        <v>44</v>
      </c>
      <c r="B30" s="7" t="s">
        <v>32</v>
      </c>
    </row>
    <row r="31" spans="1:2" ht="26.4" x14ac:dyDescent="0.3">
      <c r="A31" s="8" t="s">
        <v>45</v>
      </c>
      <c r="B31" s="7" t="s">
        <v>46</v>
      </c>
    </row>
    <row r="32" spans="1:2" x14ac:dyDescent="0.3">
      <c r="A32" s="2" t="s">
        <v>47</v>
      </c>
      <c r="B32" s="7" t="s">
        <v>48</v>
      </c>
    </row>
  </sheetData>
  <pageMargins left="0.7" right="0.7" top="0.78740157499999996" bottom="0.78740157499999996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Rekapitulace</vt:lpstr>
      <vt:lpstr>Rozpočet</vt:lpstr>
      <vt:lpstr>Parametry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</dc:creator>
  <cp:lastModifiedBy>PETR</cp:lastModifiedBy>
  <cp:lastPrinted>2016-02-17T12:08:03Z</cp:lastPrinted>
  <dcterms:created xsi:type="dcterms:W3CDTF">2016-02-14T10:36:40Z</dcterms:created>
  <dcterms:modified xsi:type="dcterms:W3CDTF">2016-02-17T12:08:40Z</dcterms:modified>
</cp:coreProperties>
</file>